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uarios\edson.soares\Downloads\"/>
    </mc:Choice>
  </mc:AlternateContent>
  <bookViews>
    <workbookView xWindow="0" yWindow="0" windowWidth="25125" windowHeight="12210"/>
  </bookViews>
  <sheets>
    <sheet name="Resumo" sheetId="4" r:id="rId1"/>
    <sheet name="Insumos Materiais" sheetId="16" r:id="rId2"/>
    <sheet name="Diurno 44h" sheetId="3" r:id="rId3"/>
    <sheet name="Diurno 12-36 Fortaleza-CE" sheetId="1" r:id="rId4"/>
    <sheet name="Noturno 12-36 - Fortaleza-CE" sheetId="2" r:id="rId5"/>
    <sheet name="Diurno 12x36 - Maranguape-CE" sheetId="18" r:id="rId6"/>
    <sheet name="Noturno 12 x 36 - Maranguape-CE" sheetId="17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17" l="1"/>
  <c r="G149" i="17" l="1"/>
  <c r="G148" i="17"/>
  <c r="G147" i="18"/>
  <c r="G146" i="18"/>
  <c r="G149" i="2"/>
  <c r="G148" i="2"/>
  <c r="G148" i="1"/>
  <c r="G147" i="1"/>
  <c r="G149" i="3"/>
  <c r="G148" i="3"/>
  <c r="G72" i="2"/>
  <c r="E35" i="16"/>
  <c r="E28" i="16"/>
  <c r="E9" i="16"/>
  <c r="E10" i="16"/>
  <c r="E11" i="16"/>
  <c r="E12" i="16"/>
  <c r="E13" i="16"/>
  <c r="E14" i="16"/>
  <c r="E15" i="16"/>
  <c r="E16" i="16"/>
  <c r="E8" i="16"/>
  <c r="E24" i="16"/>
  <c r="E25" i="16"/>
  <c r="E26" i="16"/>
  <c r="E27" i="16"/>
  <c r="E29" i="16"/>
  <c r="E30" i="16"/>
  <c r="E31" i="16"/>
  <c r="E32" i="16"/>
  <c r="E33" i="16"/>
  <c r="E34" i="16"/>
  <c r="E23" i="16"/>
  <c r="E17" i="16" l="1"/>
  <c r="E18" i="16" s="1"/>
  <c r="G39" i="17"/>
  <c r="G39" i="2"/>
  <c r="G39" i="18"/>
  <c r="G90" i="3" l="1"/>
  <c r="F54" i="18" l="1"/>
  <c r="F56" i="17"/>
  <c r="F56" i="2"/>
  <c r="F56" i="3"/>
  <c r="B54" i="3"/>
  <c r="F56" i="1"/>
  <c r="G91" i="17" l="1"/>
  <c r="G88" i="17"/>
  <c r="G89" i="17" s="1"/>
  <c r="G95" i="17" l="1"/>
  <c r="F129" i="17"/>
  <c r="G90" i="2"/>
  <c r="G91" i="2" s="1"/>
  <c r="G88" i="2"/>
  <c r="G89" i="2" s="1"/>
  <c r="G95" i="2" l="1"/>
  <c r="F129" i="2"/>
  <c r="G88" i="3"/>
  <c r="G91" i="3"/>
  <c r="G88" i="18"/>
  <c r="G89" i="18" s="1"/>
  <c r="G86" i="18"/>
  <c r="G87" i="18" s="1"/>
  <c r="A198" i="18" l="1"/>
  <c r="F182" i="18"/>
  <c r="F198" i="18" s="1"/>
  <c r="D182" i="18"/>
  <c r="B182" i="18"/>
  <c r="B198" i="18" s="1"/>
  <c r="B174" i="18"/>
  <c r="F164" i="18"/>
  <c r="G149" i="18"/>
  <c r="G174" i="18" s="1"/>
  <c r="B141" i="18"/>
  <c r="F127" i="18"/>
  <c r="F113" i="18"/>
  <c r="G93" i="18"/>
  <c r="G102" i="18" s="1"/>
  <c r="F78" i="18"/>
  <c r="F43" i="18"/>
  <c r="G40" i="18"/>
  <c r="G45" i="18" s="1"/>
  <c r="G52" i="18" l="1"/>
  <c r="G53" i="18"/>
  <c r="G54" i="18" s="1"/>
  <c r="G107" i="18"/>
  <c r="G110" i="18"/>
  <c r="G108" i="18"/>
  <c r="G109" i="18"/>
  <c r="G111" i="18"/>
  <c r="G112" i="18"/>
  <c r="G133" i="18"/>
  <c r="G134" i="18" s="1"/>
  <c r="G141" i="18" s="1"/>
  <c r="G170" i="18"/>
  <c r="G64" i="18"/>
  <c r="F43" i="17"/>
  <c r="G40" i="17"/>
  <c r="G45" i="17" s="1"/>
  <c r="G100" i="18" l="1"/>
  <c r="G65" i="18"/>
  <c r="G55" i="17"/>
  <c r="G54" i="17"/>
  <c r="G110" i="17"/>
  <c r="G111" i="17"/>
  <c r="G112" i="17"/>
  <c r="G109" i="17"/>
  <c r="G113" i="18"/>
  <c r="G172" i="18" s="1"/>
  <c r="F43" i="3"/>
  <c r="F42" i="3"/>
  <c r="G39" i="3"/>
  <c r="G90" i="1"/>
  <c r="G91" i="1" s="1"/>
  <c r="G88" i="1"/>
  <c r="G56" i="17" l="1"/>
  <c r="G102" i="17" s="1"/>
  <c r="G67" i="17"/>
  <c r="G89" i="3"/>
  <c r="G95" i="3" s="1"/>
  <c r="G40" i="3"/>
  <c r="G45" i="3" s="1"/>
  <c r="G55" i="3" l="1"/>
  <c r="G54" i="3"/>
  <c r="G135" i="3"/>
  <c r="G109" i="3"/>
  <c r="G112" i="3"/>
  <c r="G110" i="3"/>
  <c r="G111" i="3"/>
  <c r="A200" i="17"/>
  <c r="F200" i="17"/>
  <c r="D184" i="17"/>
  <c r="B184" i="17"/>
  <c r="B200" i="17" s="1"/>
  <c r="B176" i="17"/>
  <c r="F166" i="17"/>
  <c r="G151" i="17"/>
  <c r="G176" i="17" s="1"/>
  <c r="B143" i="17"/>
  <c r="F80" i="17"/>
  <c r="G114" i="17" l="1"/>
  <c r="G113" i="17"/>
  <c r="G56" i="3"/>
  <c r="G104" i="17"/>
  <c r="G115" i="17" l="1"/>
  <c r="G102" i="3"/>
  <c r="G67" i="3"/>
  <c r="F115" i="17"/>
  <c r="G172" i="17"/>
  <c r="G66" i="17"/>
  <c r="G136" i="17"/>
  <c r="G143" i="17" s="1"/>
  <c r="G174" i="17" l="1"/>
  <c r="G68" i="17" l="1"/>
  <c r="G124" i="17" l="1"/>
  <c r="G127" i="17"/>
  <c r="G123" i="17"/>
  <c r="G125" i="17"/>
  <c r="G128" i="17"/>
  <c r="G126" i="17"/>
  <c r="G77" i="17"/>
  <c r="G76" i="17"/>
  <c r="G75" i="17"/>
  <c r="G74" i="17"/>
  <c r="G79" i="17"/>
  <c r="G73" i="17"/>
  <c r="G78" i="17"/>
  <c r="G72" i="17"/>
  <c r="G129" i="17" l="1"/>
  <c r="G142" i="17" s="1"/>
  <c r="G144" i="17" s="1"/>
  <c r="G175" i="17" s="1"/>
  <c r="G80" i="17"/>
  <c r="G103" i="17" s="1"/>
  <c r="G105" i="17" s="1"/>
  <c r="G173" i="17" s="1"/>
  <c r="G177" i="17" s="1"/>
  <c r="G156" i="17" s="1"/>
  <c r="G157" i="17" l="1"/>
  <c r="G158" i="17" s="1"/>
  <c r="G165" i="17" l="1"/>
  <c r="G160" i="17"/>
  <c r="G161" i="17"/>
  <c r="G166" i="17" l="1"/>
  <c r="G178" i="17" s="1"/>
  <c r="G179" i="17" s="1"/>
  <c r="E11" i="4" s="1"/>
  <c r="G190" i="17" l="1"/>
  <c r="C184" i="17"/>
  <c r="E184" i="17" s="1"/>
  <c r="E200" i="17" l="1"/>
  <c r="G200" i="17" s="1"/>
  <c r="G201" i="17" s="1"/>
  <c r="G184" i="17"/>
  <c r="G191" i="17" l="1"/>
  <c r="G192" i="17" s="1"/>
  <c r="G185" i="17"/>
  <c r="G151" i="3" l="1"/>
  <c r="F30" i="1" l="1"/>
  <c r="F30" i="3"/>
  <c r="G39" i="1"/>
  <c r="G89" i="1" s="1"/>
  <c r="G95" i="1" s="1"/>
  <c r="A2" i="4"/>
  <c r="A200" i="3"/>
  <c r="F184" i="3"/>
  <c r="F200" i="3" s="1"/>
  <c r="F166" i="3"/>
  <c r="G176" i="3"/>
  <c r="G136" i="3"/>
  <c r="G143" i="3" s="1"/>
  <c r="B184" i="3"/>
  <c r="B200" i="3" s="1"/>
  <c r="D184" i="3"/>
  <c r="A18" i="3"/>
  <c r="F29" i="3" s="1"/>
  <c r="A200" i="2"/>
  <c r="F184" i="2"/>
  <c r="F200" i="2" s="1"/>
  <c r="B176" i="2"/>
  <c r="F166" i="2"/>
  <c r="G151" i="2"/>
  <c r="G176" i="2" s="1"/>
  <c r="B143" i="2"/>
  <c r="F43" i="2"/>
  <c r="G40" i="2"/>
  <c r="B184" i="2"/>
  <c r="B200" i="2" s="1"/>
  <c r="D184" i="2"/>
  <c r="A199" i="1"/>
  <c r="F199" i="1"/>
  <c r="B177" i="1"/>
  <c r="G150" i="1"/>
  <c r="G175" i="1" s="1"/>
  <c r="B141" i="1"/>
  <c r="F79" i="1"/>
  <c r="F78" i="1"/>
  <c r="F77" i="1"/>
  <c r="F76" i="1"/>
  <c r="F75" i="1"/>
  <c r="F73" i="1"/>
  <c r="F72" i="1"/>
  <c r="B54" i="1"/>
  <c r="F43" i="1"/>
  <c r="F42" i="1"/>
  <c r="F32" i="1"/>
  <c r="B183" i="1" s="1"/>
  <c r="F29" i="1"/>
  <c r="F18" i="1"/>
  <c r="D183" i="1" s="1"/>
  <c r="F12" i="4" l="1"/>
  <c r="G12" i="4"/>
  <c r="B199" i="1"/>
  <c r="G104" i="1"/>
  <c r="G104" i="2"/>
  <c r="F129" i="3"/>
  <c r="G40" i="1"/>
  <c r="G45" i="1" s="1"/>
  <c r="G55" i="1" s="1"/>
  <c r="G104" i="3"/>
  <c r="G18" i="1"/>
  <c r="F129" i="1"/>
  <c r="F80" i="3"/>
  <c r="F80" i="2"/>
  <c r="F165" i="1"/>
  <c r="F80" i="1"/>
  <c r="F115" i="1"/>
  <c r="G172" i="3"/>
  <c r="G66" i="3"/>
  <c r="G123" i="3" l="1"/>
  <c r="G127" i="3"/>
  <c r="G128" i="3"/>
  <c r="G124" i="3"/>
  <c r="G126" i="3"/>
  <c r="G125" i="3"/>
  <c r="G114" i="3"/>
  <c r="G113" i="3"/>
  <c r="G115" i="3" s="1"/>
  <c r="G174" i="3" s="1"/>
  <c r="F115" i="3"/>
  <c r="G135" i="1"/>
  <c r="G136" i="1" s="1"/>
  <c r="G142" i="1" s="1"/>
  <c r="G171" i="1"/>
  <c r="G109" i="1"/>
  <c r="G111" i="1"/>
  <c r="G110" i="1"/>
  <c r="G113" i="1"/>
  <c r="G112" i="1"/>
  <c r="G114" i="1"/>
  <c r="G45" i="2"/>
  <c r="G66" i="1"/>
  <c r="G54" i="1"/>
  <c r="G56" i="1" s="1"/>
  <c r="G129" i="3" l="1"/>
  <c r="G142" i="3" s="1"/>
  <c r="G144" i="3" s="1"/>
  <c r="G175" i="3" s="1"/>
  <c r="G55" i="2"/>
  <c r="G54" i="2"/>
  <c r="G56" i="2" s="1"/>
  <c r="G102" i="1"/>
  <c r="G67" i="1"/>
  <c r="G114" i="2"/>
  <c r="F115" i="2"/>
  <c r="G111" i="2"/>
  <c r="G113" i="2"/>
  <c r="G109" i="2"/>
  <c r="G110" i="2"/>
  <c r="G112" i="2"/>
  <c r="G136" i="2"/>
  <c r="G143" i="2" s="1"/>
  <c r="G172" i="2"/>
  <c r="G115" i="1"/>
  <c r="G173" i="1" s="1"/>
  <c r="G66" i="2"/>
  <c r="G68" i="3"/>
  <c r="G67" i="2" l="1"/>
  <c r="G68" i="2" s="1"/>
  <c r="G102" i="2"/>
  <c r="G115" i="2"/>
  <c r="G174" i="2" s="1"/>
  <c r="G74" i="3"/>
  <c r="G79" i="3"/>
  <c r="G77" i="3"/>
  <c r="G75" i="3"/>
  <c r="G73" i="3"/>
  <c r="G76" i="3"/>
  <c r="G72" i="3"/>
  <c r="G78" i="3"/>
  <c r="G128" i="2" l="1"/>
  <c r="G123" i="2"/>
  <c r="G127" i="2"/>
  <c r="G126" i="2"/>
  <c r="G125" i="2"/>
  <c r="G124" i="2"/>
  <c r="G80" i="3"/>
  <c r="G103" i="3" s="1"/>
  <c r="G105" i="3" s="1"/>
  <c r="G173" i="3" s="1"/>
  <c r="G177" i="3" s="1"/>
  <c r="G79" i="2"/>
  <c r="G77" i="2"/>
  <c r="G75" i="2"/>
  <c r="G73" i="2"/>
  <c r="G78" i="2"/>
  <c r="G76" i="2"/>
  <c r="G74" i="2"/>
  <c r="G129" i="2" l="1"/>
  <c r="G142" i="2" s="1"/>
  <c r="G144" i="2" s="1"/>
  <c r="G175" i="2" s="1"/>
  <c r="G156" i="3"/>
  <c r="G157" i="3" s="1"/>
  <c r="G80" i="2"/>
  <c r="G103" i="2" s="1"/>
  <c r="G105" i="2" s="1"/>
  <c r="G173" i="2" s="1"/>
  <c r="G177" i="2" l="1"/>
  <c r="G156" i="2" s="1"/>
  <c r="G157" i="2" s="1"/>
  <c r="G161" i="3"/>
  <c r="G165" i="3" l="1"/>
  <c r="G160" i="3"/>
  <c r="G158" i="3"/>
  <c r="G158" i="2"/>
  <c r="G160" i="2"/>
  <c r="G161" i="2"/>
  <c r="G165" i="2"/>
  <c r="G166" i="3" l="1"/>
  <c r="G178" i="3" s="1"/>
  <c r="G179" i="3" s="1"/>
  <c r="G190" i="3" s="1"/>
  <c r="G166" i="2"/>
  <c r="G178" i="2" s="1"/>
  <c r="G179" i="2" s="1"/>
  <c r="G190" i="2" l="1"/>
  <c r="H11" i="4" s="1"/>
  <c r="I11" i="4" s="1"/>
  <c r="E9" i="4"/>
  <c r="H9" i="4" s="1"/>
  <c r="I9" i="4" s="1"/>
  <c r="C184" i="2"/>
  <c r="E184" i="2" s="1"/>
  <c r="E200" i="2" s="1"/>
  <c r="C184" i="3"/>
  <c r="E184" i="3" s="1"/>
  <c r="G184" i="3" s="1"/>
  <c r="G200" i="2" l="1"/>
  <c r="G201" i="2" s="1"/>
  <c r="G184" i="2"/>
  <c r="G191" i="2" s="1"/>
  <c r="G192" i="2" s="1"/>
  <c r="E200" i="3"/>
  <c r="G191" i="3"/>
  <c r="G192" i="3" s="1"/>
  <c r="G185" i="3"/>
  <c r="E7" i="4" s="1"/>
  <c r="H7" i="4" s="1"/>
  <c r="I7" i="4" s="1"/>
  <c r="G200" i="3" l="1"/>
  <c r="G201" i="3" s="1"/>
  <c r="G185" i="2"/>
  <c r="G68" i="1" l="1"/>
  <c r="G74" i="1" l="1"/>
  <c r="G126" i="1"/>
  <c r="G123" i="1"/>
  <c r="G124" i="1"/>
  <c r="G125" i="1"/>
  <c r="G127" i="1"/>
  <c r="G128" i="1"/>
  <c r="G77" i="1"/>
  <c r="G79" i="1"/>
  <c r="G78" i="1"/>
  <c r="G73" i="1"/>
  <c r="G76" i="1"/>
  <c r="G72" i="1"/>
  <c r="G75" i="1"/>
  <c r="G129" i="1" l="1"/>
  <c r="G141" i="1" s="1"/>
  <c r="G143" i="1" s="1"/>
  <c r="G174" i="1" s="1"/>
  <c r="G80" i="1"/>
  <c r="G103" i="1" s="1"/>
  <c r="G105" i="1" s="1"/>
  <c r="G172" i="1" s="1"/>
  <c r="G176" i="1" l="1"/>
  <c r="G155" i="1" s="1"/>
  <c r="G156" i="1" s="1"/>
  <c r="G164" i="1" s="1"/>
  <c r="G157" i="1" l="1"/>
  <c r="G160" i="1"/>
  <c r="G159" i="1"/>
  <c r="G165" i="1" l="1"/>
  <c r="G177" i="1" s="1"/>
  <c r="G178" i="1" s="1"/>
  <c r="C183" i="1" l="1"/>
  <c r="E183" i="1" s="1"/>
  <c r="G183" i="1" s="1"/>
  <c r="E8" i="4"/>
  <c r="H8" i="4" s="1"/>
  <c r="I8" i="4" s="1"/>
  <c r="G189" i="1"/>
  <c r="E199" i="1" l="1"/>
  <c r="G199" i="1" s="1"/>
  <c r="G200" i="1" s="1"/>
  <c r="G184" i="1"/>
  <c r="G190" i="1"/>
  <c r="G191" i="1" s="1"/>
  <c r="G66" i="18"/>
  <c r="G73" i="18" l="1"/>
  <c r="G124" i="18"/>
  <c r="G123" i="18"/>
  <c r="G121" i="18"/>
  <c r="G126" i="18"/>
  <c r="G125" i="18"/>
  <c r="G122" i="18"/>
  <c r="G70" i="18"/>
  <c r="G71" i="18"/>
  <c r="G77" i="18"/>
  <c r="G72" i="18"/>
  <c r="G75" i="18"/>
  <c r="G76" i="18"/>
  <c r="G74" i="18"/>
  <c r="G78" i="18" l="1"/>
  <c r="G101" i="18" s="1"/>
  <c r="G103" i="18" s="1"/>
  <c r="G171" i="18" s="1"/>
  <c r="G127" i="18"/>
  <c r="G140" i="18" s="1"/>
  <c r="G142" i="18" s="1"/>
  <c r="G173" i="18" s="1"/>
  <c r="G175" i="18" l="1"/>
  <c r="G154" i="18" s="1"/>
  <c r="G155" i="18" s="1"/>
  <c r="G158" i="18" l="1"/>
  <c r="G156" i="18"/>
  <c r="G159" i="18"/>
  <c r="G163" i="18"/>
  <c r="G164" i="18" l="1"/>
  <c r="G176" i="18" s="1"/>
  <c r="G177" i="18" s="1"/>
  <c r="E10" i="4" s="1"/>
  <c r="H10" i="4" s="1"/>
  <c r="I10" i="4" s="1"/>
  <c r="I12" i="4" s="1"/>
  <c r="G188" i="18" l="1"/>
  <c r="C182" i="18"/>
  <c r="E182" i="18" s="1"/>
  <c r="G182" i="18" s="1"/>
  <c r="G183" i="18" s="1"/>
  <c r="H12" i="4"/>
  <c r="G189" i="18" l="1"/>
  <c r="G190" i="18" s="1"/>
  <c r="E198" i="18"/>
  <c r="G198" i="18" s="1"/>
  <c r="G199" i="18" s="1"/>
</calcChain>
</file>

<file path=xl/comments1.xml><?xml version="1.0" encoding="utf-8"?>
<comments xmlns="http://schemas.openxmlformats.org/spreadsheetml/2006/main">
  <authors>
    <author>Geovane Sousa IFCE</author>
  </authors>
  <commentList>
    <comment ref="G94" authorId="0" shapeId="0">
      <text>
        <r>
          <rPr>
            <sz val="10"/>
            <rFont val="Arial"/>
            <family val="2"/>
          </rPr>
          <t xml:space="preserve">Autor:
</t>
        </r>
        <r>
          <rPr>
            <sz val="9"/>
            <color rgb="FF000000"/>
            <rFont val="Segoe UI"/>
            <family val="2"/>
            <charset val="1"/>
          </rPr>
          <t>Custo se houver o evento = R$ 4*1650,99 = R$ 6.603,96
Probabilidade do evento = 0,15% (COM BASE EM DADOS DO IBGE disponíveis em https://www.ibge.gov.br/estatisticas/sociais/populacao/9126-tabuas-completas-de-mortalidade.html?edicao=35598 - utilizou-se a probabilidade de morte de uma pessoa de 30 anos (ambos sexos)).
Custo estimativo no ano = R$ 6.603,96 * 0,15% = R$ 9,90594
Custo estimativo mensal = R$ 9,90594/12 = R$ 0,825</t>
        </r>
      </text>
    </comment>
  </commentList>
</comments>
</file>

<file path=xl/comments2.xml><?xml version="1.0" encoding="utf-8"?>
<comments xmlns="http://schemas.openxmlformats.org/spreadsheetml/2006/main">
  <authors>
    <author>Geovane Sousa IFCE</author>
  </authors>
  <commentList>
    <comment ref="G94" authorId="0" shapeId="0">
      <text>
        <r>
          <rPr>
            <sz val="10"/>
            <rFont val="Arial"/>
            <family val="2"/>
          </rPr>
          <t xml:space="preserve">Autor:
</t>
        </r>
        <r>
          <rPr>
            <sz val="9"/>
            <color rgb="FF000000"/>
            <rFont val="Segoe UI"/>
            <family val="2"/>
            <charset val="1"/>
          </rPr>
          <t>Custo se houver o evento = R$ 4*1650,99 = R$ 6.603,96
Probabilidade do evento = 0,15% (COM BASE EM DADOS DO IBGE disponíveis em https://www.ibge.gov.br/estatisticas/sociais/populacao/9126-tabuas-completas-de-mortalidade.html?edicao=35598 - utilizou-se a probabilidade de morte de uma pessoa de 30 anos (ambos sexos)).
Custo estimativo no ano = R$ 6.603,96 * 0,15% = R$ 9,90594
Custo estimativo mensal = R$ 9,90594/12 = R$ 0,825</t>
        </r>
      </text>
    </comment>
  </commentList>
</comments>
</file>

<file path=xl/comments3.xml><?xml version="1.0" encoding="utf-8"?>
<comments xmlns="http://schemas.openxmlformats.org/spreadsheetml/2006/main">
  <authors>
    <author>Geovane Sousa IFCE</author>
  </authors>
  <commentList>
    <comment ref="G94" authorId="0" shapeId="0">
      <text>
        <r>
          <rPr>
            <sz val="10"/>
            <rFont val="Arial"/>
            <family val="2"/>
          </rPr>
          <t xml:space="preserve">Autor:
</t>
        </r>
        <r>
          <rPr>
            <sz val="9"/>
            <color rgb="FF000000"/>
            <rFont val="Segoe UI"/>
            <family val="2"/>
            <charset val="1"/>
          </rPr>
          <t>Custo se houver o evento = R$ 4*1650,99 = R$ 6.603,96
Probabilidade do evento = 0,15% (COM BASE EM DADOS DO IBGE disponíveis em https://www.ibge.gov.br/estatisticas/sociais/populacao/9126-tabuas-completas-de-mortalidade.html?edicao=35598 - utilizou-se a probabilidade de morte de uma pessoa de 30 anos (ambos sexos)).
Custo estimativo no ano = R$ 6.603,96 * 0,15% = R$ 9,90594
Custo estimativo mensal = R$ 9,90594/12 = R$ 0,825</t>
        </r>
      </text>
    </comment>
  </commentList>
</comments>
</file>

<file path=xl/comments4.xml><?xml version="1.0" encoding="utf-8"?>
<comments xmlns="http://schemas.openxmlformats.org/spreadsheetml/2006/main">
  <authors>
    <author>Geovane Sousa IFCE</author>
  </authors>
  <commentList>
    <comment ref="G92" authorId="0" shapeId="0">
      <text>
        <r>
          <rPr>
            <sz val="10"/>
            <rFont val="Arial"/>
            <family val="2"/>
          </rPr>
          <t xml:space="preserve">Autor:
</t>
        </r>
        <r>
          <rPr>
            <sz val="9"/>
            <color rgb="FF000000"/>
            <rFont val="Segoe UI"/>
            <family val="2"/>
            <charset val="1"/>
          </rPr>
          <t>Custo se houver o evento = R$ 4*1650,99 = R$ 6.603,96
Probabilidade do evento = 0,15% (COM BASE EM DADOS DO IBGE disponíveis em https://www.ibge.gov.br/estatisticas/sociais/populacao/9126-tabuas-completas-de-mortalidade.html?edicao=35598 - utilizou-se a probabilidade de morte de uma pessoa de 30 anos (ambos sexos)).
Custo estimativo no ano = R$ 6.603,96 * 0,15% = R$ 9,90594
Custo estimativo mensal = R$ 9,90594/12 = R$ 0,825</t>
        </r>
      </text>
    </comment>
  </commentList>
</comments>
</file>

<file path=xl/comments5.xml><?xml version="1.0" encoding="utf-8"?>
<comments xmlns="http://schemas.openxmlformats.org/spreadsheetml/2006/main">
  <authors>
    <author>Geovane Sousa IFCE</author>
  </authors>
  <commentList>
    <comment ref="G94" authorId="0" shapeId="0">
      <text>
        <r>
          <rPr>
            <sz val="10"/>
            <rFont val="Arial"/>
            <family val="2"/>
          </rPr>
          <t xml:space="preserve">Autor:
</t>
        </r>
        <r>
          <rPr>
            <sz val="9"/>
            <color rgb="FF000000"/>
            <rFont val="Segoe UI"/>
            <family val="2"/>
            <charset val="1"/>
          </rPr>
          <t>Custo se houver o evento = R$ 4*1650,99 = R$ 6.603,96
Probabilidade do evento = 0,15% (COM BASE EM DADOS DO IBGE disponíveis em https://www.ibge.gov.br/estatisticas/sociais/populacao/9126-tabuas-completas-de-mortalidade.html?edicao=35598 - utilizou-se a probabilidade de morte de uma pessoa de 30 anos (ambos sexos)).
Custo estimativo no ano = R$ 6.603,96 * 0,15% = R$ 9,90594
Custo estimativo mensal = R$ 9,90594/12 = R$ 0,825</t>
        </r>
      </text>
    </comment>
  </commentList>
</comments>
</file>

<file path=xl/sharedStrings.xml><?xml version="1.0" encoding="utf-8"?>
<sst xmlns="http://schemas.openxmlformats.org/spreadsheetml/2006/main" count="1424" uniqueCount="249">
  <si>
    <t>RESUMO DOS SERVIÇOS</t>
  </si>
  <si>
    <t>Grupo Único</t>
  </si>
  <si>
    <t>Item</t>
  </si>
  <si>
    <t>Descrição</t>
  </si>
  <si>
    <t>Preço Unitário por Profissional 
(R$)</t>
  </si>
  <si>
    <t>Quantidade de Postos</t>
  </si>
  <si>
    <t>Quantidade de Profissionais</t>
  </si>
  <si>
    <t>Valor Total Mensal
(R$)</t>
  </si>
  <si>
    <t>Valor Total Anual
(R$)</t>
  </si>
  <si>
    <t>(a)</t>
  </si>
  <si>
    <t>(b)</t>
  </si>
  <si>
    <t>(c ) = (a) x (b)</t>
  </si>
  <si>
    <t>(d) = (c ) x 12</t>
  </si>
  <si>
    <t>Vigilancia desarmada, 44 horas semanais de 2ª a 6ª das 08 às 18h - Fortaleza/CE</t>
  </si>
  <si>
    <t>Vigilância desarmada, 12 horas diurnas, das 07 às 19h - 12x36 - Sede - Fortaleza/CE</t>
  </si>
  <si>
    <t>Vigilância armada, 12 horas noturnas, das 19 às 07h - 12x36 - Sede - Fortaleza/CE</t>
  </si>
  <si>
    <t>Vigilância armada, 12 horas diurnas, das 07 às 19h - 12x36 - Maranguape/CE</t>
  </si>
  <si>
    <t>Vigilância armada, 12 horas noturnas, das 19 às 07h - 12x36 - Maranguape/CE</t>
  </si>
  <si>
    <t>TOTAIS</t>
  </si>
  <si>
    <t>---</t>
  </si>
  <si>
    <t>Elaborada pelo servidor Aureolino Meireles da Fonseca, Siape nº 0469728</t>
  </si>
  <si>
    <t>RELAÇÃO DE UNIFORME/ MATERIAIS E EQUIPAMENTOS</t>
  </si>
  <si>
    <t xml:space="preserve"> - UNIFORMES</t>
  </si>
  <si>
    <t>UNIFORME</t>
  </si>
  <si>
    <t>Especeficações/item</t>
  </si>
  <si>
    <t>Vida útil (Meses)</t>
  </si>
  <si>
    <t>Quantidade Anualmente</t>
  </si>
  <si>
    <t>Valor total</t>
  </si>
  <si>
    <t>Coturno</t>
  </si>
  <si>
    <t>Calça/Saia:</t>
  </si>
  <si>
    <t>Camisa</t>
  </si>
  <si>
    <t>Cinto de nylon,</t>
  </si>
  <si>
    <t>Crachá de identificação</t>
  </si>
  <si>
    <t>Distintivo/Broche - latão</t>
  </si>
  <si>
    <t>Capa de Chuva</t>
  </si>
  <si>
    <t>Boné ou quepe com emblema:</t>
  </si>
  <si>
    <t>Meias cano longo:</t>
  </si>
  <si>
    <t>TOTAL</t>
  </si>
  <si>
    <t>VALOR MENSAL POR VIGILANTE</t>
  </si>
  <si>
    <t xml:space="preserve">TABELA II - EQUIPAMENTOS </t>
  </si>
  <si>
    <t>EQUIPAMENTOS</t>
  </si>
  <si>
    <t>Valor Unitário</t>
  </si>
  <si>
    <t xml:space="preserve">Quantidade </t>
  </si>
  <si>
    <t xml:space="preserve">lanterna </t>
  </si>
  <si>
    <t>Tonfa/Cassetete</t>
  </si>
  <si>
    <t>Porta Tonfa/Cassette</t>
  </si>
  <si>
    <t>Apito</t>
  </si>
  <si>
    <t>Rádio</t>
  </si>
  <si>
    <t>Livro</t>
  </si>
  <si>
    <t>Revólver calibre 38</t>
  </si>
  <si>
    <t>Cinto e baleiro</t>
  </si>
  <si>
    <t>Coldre para revólver cal. 38,</t>
  </si>
  <si>
    <t>Munição calibre 38 para duas cargas;</t>
  </si>
  <si>
    <t>Colete balístico</t>
  </si>
  <si>
    <t>Capa para colete</t>
  </si>
  <si>
    <t>PLANILHA DE CUSTOS E FORMAÇÃO DE PREÇOS - FUNASA</t>
  </si>
  <si>
    <t>(Instrução Normativa nº 5, de 26 de maio de 2017)</t>
  </si>
  <si>
    <t>Nº do Processo:</t>
  </si>
  <si>
    <t>25140.000984/2024-31</t>
  </si>
  <si>
    <t>Licitação nº:</t>
  </si>
  <si>
    <t>DISCRIMINAÇÃO DOS SERVIÇOS (DADOS REFERENTES À CONTRATAÇÃO)</t>
  </si>
  <si>
    <t>A</t>
  </si>
  <si>
    <t>Data da apresentação da proposta (dia/mês/ano)</t>
  </si>
  <si>
    <t>xx/xx/xx</t>
  </si>
  <si>
    <t>B</t>
  </si>
  <si>
    <t xml:space="preserve">Município/UF </t>
  </si>
  <si>
    <t>Fortaleza/CE</t>
  </si>
  <si>
    <t>C</t>
  </si>
  <si>
    <t>Ano do acordo coletivo, convenção coletiva ou sentença normativa em dissídio coletivo - TABELA DE PISO SALARIAL VIGENTE A PARTIR DE 01.01.2025 a 31.12.2026</t>
  </si>
  <si>
    <t>SINDESP/CE</t>
  </si>
  <si>
    <t>D</t>
  </si>
  <si>
    <t>Nº de meses de execução contratual</t>
  </si>
  <si>
    <t>IDENTIFICAÇÃO DO SERVIÇO</t>
  </si>
  <si>
    <t>Tipo de serviço (mesmo serviço com características distintas)</t>
  </si>
  <si>
    <t>Jornada de Trabalho</t>
  </si>
  <si>
    <t>Unidade de Medida</t>
  </si>
  <si>
    <t>Qtde de empregados por Posto</t>
  </si>
  <si>
    <t>44 horas semanais - 5x2</t>
  </si>
  <si>
    <t>Postos de Serviços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</si>
  <si>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Esta tabela poderá ser adaptada às características do serviço contratado, inclusive no que concerne às rubricas e suas respectivas provisões e/ou estimativas, desde que haja justificativa.</t>
    </r>
  </si>
  <si>
    <r>
      <rPr>
        <b/>
        <sz val="11"/>
        <rFont val="Calibri Light"/>
        <family val="1"/>
        <scheme val="major"/>
      </rPr>
      <t>Nota 2:</t>
    </r>
    <r>
      <rPr>
        <sz val="11"/>
        <rFont val="Calibri Light"/>
        <family val="1"/>
        <scheme val="major"/>
      </rPr>
      <t xml:space="preserve"> As provisões constantes desta planilha poderão ser desnecessárias quando se tratar de determinados serviços que prescindam da dedicação exclusiva dos trabalhadores da contratada para com a Administração.</t>
    </r>
  </si>
  <si>
    <t>1. MÓDULOS</t>
  </si>
  <si>
    <t>Mão-de-obra</t>
  </si>
  <si>
    <t>Mão de obra vinculada à execução contratual</t>
  </si>
  <si>
    <t>Dados complementares para composição dos custos referente á mão de obra</t>
  </si>
  <si>
    <t>Classificação Brasileira de Ocupações (CBO)</t>
  </si>
  <si>
    <t>Salário Normativo da Categoria Profissional</t>
  </si>
  <si>
    <t>Categoria profissional (vinculada à execução contratual)</t>
  </si>
  <si>
    <t>Vigilante desarmado, 44 horas semanais de 2ª a 6ª feira das 8h às 18h</t>
  </si>
  <si>
    <t>Data base da categoria (dia/mês/ano)</t>
  </si>
  <si>
    <t>01º de janeiro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</si>
  <si>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Deverá ser elaborado um quadro para cada tipo de serviço.</t>
    </r>
  </si>
  <si>
    <r>
      <rPr>
        <b/>
        <sz val="11"/>
        <rFont val="Calibri Light"/>
        <family val="1"/>
        <scheme val="major"/>
      </rPr>
      <t>Nota 2:</t>
    </r>
    <r>
      <rPr>
        <sz val="11"/>
        <rFont val="Calibri Light"/>
        <family val="1"/>
        <scheme val="major"/>
      </rPr>
      <t xml:space="preserve"> A planilha será calculada considerando o</t>
    </r>
    <r>
      <rPr>
        <b/>
        <sz val="11"/>
        <rFont val="Calibri Light"/>
        <family val="1"/>
        <scheme val="major"/>
      </rPr>
      <t xml:space="preserve"> valor mensal</t>
    </r>
    <r>
      <rPr>
        <sz val="11"/>
        <rFont val="Calibri Light"/>
        <family val="1"/>
        <scheme val="major"/>
      </rPr>
      <t xml:space="preserve"> do empregado.</t>
    </r>
  </si>
  <si>
    <t>Módulo 1 - Composição da Remuneração</t>
  </si>
  <si>
    <t>Composição da Remuneração</t>
  </si>
  <si>
    <t>Percentual %</t>
  </si>
  <si>
    <t>Valor (R$)</t>
  </si>
  <si>
    <t>Salário Base</t>
  </si>
  <si>
    <t>Adicional de Periculosidade  - (Salário base + 30%)</t>
  </si>
  <si>
    <t>Adicional de Insalubridade</t>
  </si>
  <si>
    <t xml:space="preserve">Adicional Noturno - Cláusula 27ª § 5º da CCT/2024 </t>
  </si>
  <si>
    <t>E</t>
  </si>
  <si>
    <t xml:space="preserve">Adicional de Hora Noturna Reduzida - § 4º da cláusula vigésima sétima da CCT 2024 - </t>
  </si>
  <si>
    <t>F</t>
  </si>
  <si>
    <t>Outros (especificar)</t>
  </si>
  <si>
    <t>Total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</si>
  <si>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O Módulo 1 refere-se ao </t>
    </r>
    <r>
      <rPr>
        <b/>
        <sz val="11"/>
        <rFont val="Calibri Light"/>
        <family val="1"/>
        <scheme val="major"/>
      </rPr>
      <t>valor mensal devido ao empregado</t>
    </r>
    <r>
      <rPr>
        <sz val="11"/>
        <rFont val="Calibri Light"/>
        <family val="1"/>
        <scheme val="major"/>
      </rPr>
      <t xml:space="preserve"> pela prestação do serviço no período de 12 meses.</t>
    </r>
  </si>
  <si>
    <r>
      <rPr>
        <b/>
        <sz val="11"/>
        <rFont val="Calibri Light"/>
        <family val="1"/>
        <scheme val="major"/>
      </rPr>
      <t xml:space="preserve">Nota 2: </t>
    </r>
    <r>
      <rPr>
        <sz val="11"/>
        <rFont val="Calibri Light"/>
        <family val="1"/>
        <scheme val="major"/>
      </rPr>
      <t xml:space="preserve">Para o empregado que labora a jornada 12x36, em caso da não concessão ou concessão parcial do </t>
    </r>
    <r>
      <rPr>
        <b/>
        <sz val="11"/>
        <rFont val="Calibri Light"/>
        <family val="1"/>
        <scheme val="major"/>
      </rPr>
      <t>intervalo intrajornada</t>
    </r>
    <r>
      <rPr>
        <sz val="11"/>
        <rFont val="Calibri Light"/>
        <family val="1"/>
        <scheme val="major"/>
      </rPr>
      <t xml:space="preserve"> (§ 4º do art. 71 da CLT), o valor a ser pago será inserido na remuneração utilizando a alínea “G”.</t>
    </r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</si>
  <si>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</si>
  <si>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</si>
  <si>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</si>
  <si>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</si>
  <si>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Adicional de férias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</si>
  <si>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Como a planilha de custos e formação de preços é calculada </t>
    </r>
    <r>
      <rPr>
        <u/>
        <sz val="11"/>
        <rFont val="Calibri Light"/>
        <family val="1"/>
        <scheme val="major"/>
      </rPr>
      <t>mensalmente</t>
    </r>
    <r>
      <rPr>
        <sz val="11"/>
        <rFont val="Calibri Light"/>
        <family val="1"/>
        <scheme val="major"/>
      </rPr>
      <t>, provisiona-se proporcionalmente 1/12 (um doze avos) dos valores referentes a gratificação natalina e adicional de férias.</t>
    </r>
  </si>
  <si>
    <r>
      <rPr>
        <b/>
        <strike/>
        <sz val="11"/>
        <rFont val="Calibri Light"/>
        <family val="1"/>
        <scheme val="major"/>
      </rPr>
      <t>Nota 2:</t>
    </r>
    <r>
      <rPr>
        <strike/>
        <sz val="11"/>
        <rFont val="Calibri Light"/>
        <family val="1"/>
        <scheme val="major"/>
      </rPr>
      <t xml:space="preserve"> O adicional de férias contido no Submódulo 2.1 corresponde a 1/3 (um terço) da remuneração que por sua vez é divido por 12 (doze) conforme Nota 1 acima.</t>
    </r>
    <r>
      <rPr>
        <sz val="11"/>
        <rFont val="Calibri Light"/>
        <family val="1"/>
        <scheme val="major"/>
      </rPr>
      <t xml:space="preserve"> REVOGADO CONFORME ART.2º IN 07/2018.</t>
    </r>
  </si>
  <si>
    <r>
      <rPr>
        <b/>
        <sz val="11"/>
        <rFont val="Calibri Light"/>
        <family val="1"/>
        <scheme val="major"/>
      </rPr>
      <t>Nota 3:</t>
    </r>
    <r>
      <rPr>
        <sz val="11"/>
        <rFont val="Calibri Light"/>
        <family val="1"/>
        <scheme val="major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</si>
  <si>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Base de Cálculo do Submódulo 2.2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</si>
  <si>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</si>
  <si>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</si>
  <si>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</si>
  <si>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</si>
  <si>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</si>
  <si>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</si>
  <si>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- SAT = RAT x FAP</t>
  </si>
  <si>
    <t>SESI ou SESC</t>
  </si>
  <si>
    <t>SENAI ou SENAC</t>
  </si>
  <si>
    <t>SEBRAE</t>
  </si>
  <si>
    <t>G</t>
  </si>
  <si>
    <t>INCRA</t>
  </si>
  <si>
    <t>H</t>
  </si>
  <si>
    <t>FGTS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</si>
  <si>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Os percentuais dos encargos previdenciários, do FGTS e demais contribuições são aqueles estabelecidos pela legislação vigente.</t>
    </r>
  </si>
  <si>
    <r>
      <rPr>
        <b/>
        <sz val="11"/>
        <rFont val="Calibri Light"/>
        <family val="1"/>
        <scheme val="major"/>
      </rPr>
      <t>Nota 2:</t>
    </r>
    <r>
      <rPr>
        <sz val="11"/>
        <rFont val="Calibri Light"/>
        <family val="1"/>
        <scheme val="major"/>
      </rPr>
      <t xml:space="preserve"> O SAT a depender do grau de risco do serviço irá variar entre 1%, para risco leve, de 2%, para risco médio, e de 3% de risco grave.</t>
    </r>
  </si>
  <si>
    <r>
      <rPr>
        <b/>
        <sz val="11"/>
        <color indexed="8"/>
        <rFont val="Calibri Light"/>
        <family val="1"/>
        <scheme val="major"/>
      </rPr>
      <t>Nota 3:</t>
    </r>
    <r>
      <rPr>
        <sz val="11"/>
        <color indexed="8"/>
        <rFont val="Calibri Light"/>
        <family val="1"/>
        <scheme val="major"/>
      </rPr>
      <t xml:space="preserve"> Esses percentuais incidem sobre o Módulo 1, o Submódulo 2.1.</t>
    </r>
  </si>
  <si>
    <r>
      <rPr>
        <b/>
        <sz val="11"/>
        <color indexed="8"/>
        <rFont val="Calibri Light"/>
        <family val="1"/>
        <scheme val="major"/>
      </rPr>
      <t>Base de Cálculo:</t>
    </r>
    <r>
      <rPr>
        <sz val="11"/>
        <color indexed="8"/>
        <rFont val="Calibri Light"/>
        <family val="1"/>
        <scheme val="major"/>
      </rPr>
      <t xml:space="preserve"> Módulo 1 + Submódulo 2.1</t>
    </r>
  </si>
  <si>
    <t>Submódulo 2.3 - Benefícios Mensais e Diários</t>
  </si>
  <si>
    <t>2.3</t>
  </si>
  <si>
    <t>Benefícios Mensais e Diários</t>
  </si>
  <si>
    <t>Auxílio Transporte - CLÁUSULA DÉCIMA SEGUNDA (Valor diário de R$ 9,00 x 21 dias trabalhados)</t>
  </si>
  <si>
    <t>Desconto legal de 6% sobre o Salário Base</t>
  </si>
  <si>
    <t>Auxílio Alimentação - CLÁUSULA DÉCIMA NONA - (Valor diário de R$ 37,42 x 21 dias trabalhados)</t>
  </si>
  <si>
    <t>Desconto do Auxílio Alimentação - CLÁUSULA DÉCIMA NONA §1º</t>
  </si>
  <si>
    <t xml:space="preserve"> </t>
  </si>
  <si>
    <t>Auxílio Saúde</t>
  </si>
  <si>
    <t>Seguro de Vida - CLÁUSULA VIGÉSIMA QUINTA - SEGUROS - (Valor mensal máximo por profissional de R$ 10,00)</t>
  </si>
  <si>
    <t>Auxílio Creche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</si>
  <si>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O valor informado deverá ser o custo real do benefício (descontado o valor eventualmente pago pelo empregado).</t>
    </r>
  </si>
  <si>
    <r>
      <rPr>
        <b/>
        <sz val="11"/>
        <rFont val="Calibri Light"/>
        <family val="1"/>
        <scheme val="major"/>
      </rPr>
      <t>Nota 2:</t>
    </r>
    <r>
      <rPr>
        <sz val="11"/>
        <rFont val="Calibri Light"/>
        <family val="1"/>
        <scheme val="major"/>
      </rPr>
      <t xml:space="preserve"> Observar a previsão dos benefícios contidos em Acordos, Convenções e Dissídios Coletivos de Trabalho e atentar-se ao disposto no </t>
    </r>
    <r>
      <rPr>
        <u/>
        <sz val="11"/>
        <color theme="3"/>
        <rFont val="Calibri Light"/>
        <family val="1"/>
        <scheme val="major"/>
      </rPr>
      <t>art. 6º</t>
    </r>
    <r>
      <rPr>
        <sz val="11"/>
        <rFont val="Calibri Light"/>
        <family val="1"/>
        <scheme val="major"/>
      </rPr>
      <t xml:space="preserve"> desta Instrução Normativa.</t>
    </r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</si>
  <si>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</si>
  <si>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</si>
  <si>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</si>
  <si>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</si>
  <si>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 </t>
  </si>
  <si>
    <t>Incidência do FGTS sobre aviso prévio indenizado</t>
  </si>
  <si>
    <t xml:space="preserve">Multa sobre FGTS sobre o aviso prévio indenizado </t>
  </si>
  <si>
    <t>Aviso Prévio Trabalhado</t>
  </si>
  <si>
    <t>Incidência de GPS, FGTS e outras contribuições sobre o aviso prévio trabalhado</t>
  </si>
  <si>
    <t xml:space="preserve">Multa sobre FGTS sobre o aviso prévio trabalhado </t>
  </si>
  <si>
    <t>Módulo 4 - Custo de Reposição do Profissional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</si>
  <si>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Os itens que contemplam o módulo 4 se referem ao custo dos dias trabalhados pelo repositor/substituto, quando o empregado alocado na prestação de serviço estiver ausente, conforme as previsões estabelecidas na legislação.</t>
    </r>
  </si>
  <si>
    <r>
      <rPr>
        <b/>
        <strike/>
        <sz val="11"/>
        <rFont val="Calibri Light"/>
        <family val="1"/>
        <scheme val="major"/>
      </rPr>
      <t>Nota 2:</t>
    </r>
    <r>
      <rPr>
        <strike/>
        <sz val="11"/>
        <rFont val="Calibri Light"/>
        <family val="1"/>
        <scheme val="major"/>
      </rPr>
      <t xml:space="preserve"> Haverá a incidência do Submódulo 2.2 sobre esse módulo.</t>
    </r>
    <r>
      <rPr>
        <sz val="11"/>
        <rFont val="Calibri Light"/>
        <family val="1"/>
        <scheme val="major"/>
      </rPr>
      <t xml:space="preserve"> REVOGADO CONFORME ART.2º IN 07/2018.</t>
    </r>
  </si>
  <si>
    <t>Submódulo 4.1 - Subtituto nas Ausências Legais</t>
  </si>
  <si>
    <t>4.1</t>
  </si>
  <si>
    <t>Substituto nas Ausências Legais</t>
  </si>
  <si>
    <t>Percentual %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</si>
  <si>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</si>
  <si>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</si>
  <si>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</si>
  <si>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</si>
  <si>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</si>
  <si>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ausncia por doenças</t>
  </si>
  <si>
    <r>
      <rPr>
        <b/>
        <strike/>
        <sz val="11"/>
        <rFont val="Calibri Light"/>
        <family val="1"/>
        <scheme val="major"/>
      </rPr>
      <t>Nota:</t>
    </r>
    <r>
      <rPr>
        <strike/>
        <sz val="11"/>
        <rFont val="Calibri Light"/>
        <family val="1"/>
        <scheme val="major"/>
      </rPr>
      <t xml:space="preserve"> As alíneas “A” a “F” referem-se somente ao custo que será pago ao repositor pelos dias trabalhados quando da necessidade de substituir a mão de obra alocada na prestação do serviço</t>
    </r>
    <r>
      <rPr>
        <sz val="11"/>
        <rFont val="Calibri Light"/>
        <family val="1"/>
        <scheme val="major"/>
      </rPr>
      <t>. REVOGADO CONFORME ART.2º IN 07/2018.</t>
    </r>
  </si>
  <si>
    <t>Submódulo 4.2 - Substituto na Intrajornada</t>
  </si>
  <si>
    <t>4.2</t>
  </si>
  <si>
    <t>Substituo na Intrajornada</t>
  </si>
  <si>
    <t>Substituto na cobertura de intervalo para repouso ou alimentação</t>
  </si>
  <si>
    <r>
      <rPr>
        <b/>
        <sz val="11"/>
        <rFont val="Calibri Light"/>
        <family val="1"/>
        <scheme val="major"/>
      </rPr>
      <t>Nota:</t>
    </r>
    <r>
      <rPr>
        <sz val="11"/>
        <rFont val="Calibri Light"/>
        <family val="1"/>
        <scheme val="major"/>
      </rPr>
      <t xml:space="preserve"> Quando houver a necessidade de reposição de um empregado durante sua ausência nos casos de intervalo para repouso ou alimentação deve-se contemplar o Submódulo 4.2.</t>
    </r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</si>
  <si>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</si>
  <si>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</si>
  <si>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</si>
  <si>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</si>
  <si>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</si>
  <si>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 xml:space="preserve">Materiais e Equipamentos </t>
  </si>
  <si>
    <t>Outros (especificar) EPI</t>
  </si>
  <si>
    <r>
      <rPr>
        <b/>
        <sz val="11"/>
        <rFont val="Calibri Light"/>
        <family val="1"/>
        <scheme val="major"/>
      </rPr>
      <t>Nota:</t>
    </r>
    <r>
      <rPr>
        <sz val="11"/>
        <rFont val="Calibri Light"/>
        <family val="1"/>
        <scheme val="major"/>
      </rPr>
      <t xml:space="preserve"> Valores mensais por empregado.</t>
    </r>
  </si>
  <si>
    <t>Módulo 6 - Custos Indiretos, Tributos e Lucro</t>
  </si>
  <si>
    <t>Custos Indiretos, Tributos e Lucro</t>
  </si>
  <si>
    <t>Custos indiretos</t>
  </si>
  <si>
    <t>Lucro</t>
  </si>
  <si>
    <t>Tributos</t>
  </si>
  <si>
    <t>C.1 - Tributos Federais</t>
  </si>
  <si>
    <t>PIS</t>
  </si>
  <si>
    <t>COFINS</t>
  </si>
  <si>
    <t>C.2 - Tributos Estaduais</t>
  </si>
  <si>
    <t>Especificar</t>
  </si>
  <si>
    <t>C.3 - Tributos Municipais</t>
  </si>
  <si>
    <t>ISS</t>
  </si>
  <si>
    <r>
      <rPr>
        <b/>
        <sz val="11"/>
        <rFont val="Calibri Light"/>
        <family val="1"/>
        <scheme val="major"/>
      </rPr>
      <t>Nota 1:</t>
    </r>
    <r>
      <rPr>
        <sz val="11"/>
        <rFont val="Calibri Light"/>
        <family val="1"/>
        <scheme val="major"/>
      </rPr>
      <t xml:space="preserve"> Custos Indiretos, Tributos e Lucro por empregado.</t>
    </r>
  </si>
  <si>
    <r>
      <rPr>
        <b/>
        <sz val="11"/>
        <rFont val="Calibri Light"/>
        <family val="1"/>
        <scheme val="major"/>
      </rPr>
      <t>Nota 2:</t>
    </r>
    <r>
      <rPr>
        <sz val="11"/>
        <rFont val="Calibri Light"/>
        <family val="1"/>
        <scheme val="major"/>
      </rPr>
      <t xml:space="preserve"> O valor referente a tributos é obtido aplicando-se o percentual sobre o valor do faturamento.</t>
    </r>
  </si>
  <si>
    <t>2. QUADRO-RESUMO DO CUSTO POR EMPREGADO</t>
  </si>
  <si>
    <t>Mão-de-obra vinculada à execução contratual (valor por empregado)</t>
  </si>
  <si>
    <t>Subtotal (A + B + C + D + E)</t>
  </si>
  <si>
    <t>Valor Total por Empregado</t>
  </si>
  <si>
    <t>3. QUADRO-RESUMO DO VALOR MENSAL DOS SERVIÇOS</t>
  </si>
  <si>
    <t>Tipo de Serviço</t>
  </si>
  <si>
    <t>Valor Proposto por Empregado</t>
  </si>
  <si>
    <t>Qtde de Empregados por posto</t>
  </si>
  <si>
    <t>Valor Proposto por Posto</t>
  </si>
  <si>
    <t>Qtde de Postos</t>
  </si>
  <si>
    <t>Valor Total do Serviço</t>
  </si>
  <si>
    <t>(A)</t>
  </si>
  <si>
    <t>(B)</t>
  </si>
  <si>
    <t>(C )</t>
  </si>
  <si>
    <t>(D) = (B x C)</t>
  </si>
  <si>
    <t>(E)</t>
  </si>
  <si>
    <t>(F) = (D x E)</t>
  </si>
  <si>
    <t>I</t>
  </si>
  <si>
    <t>Valor Mensal dos Serviços</t>
  </si>
  <si>
    <t>4. QUADRO DEMONSTRATIVO DO VALOR GLOBAL DA PROPOSTA</t>
  </si>
  <si>
    <t>VALOR GLOBAL DA PROPOSTA</t>
  </si>
  <si>
    <t>DESCRIÇÃO</t>
  </si>
  <si>
    <t>VALOR (R$)</t>
  </si>
  <si>
    <t>Valor proposto por unidade de medida</t>
  </si>
  <si>
    <t>Valor mensal do serviço</t>
  </si>
  <si>
    <t>Valor mensal do serviço (valor mensal do serviço multiplicado pelo número de meses do contrato)</t>
  </si>
  <si>
    <r>
      <rPr>
        <b/>
        <sz val="11"/>
        <rFont val="Calibri Light"/>
        <family val="1"/>
        <scheme val="major"/>
      </rPr>
      <t>Nota:</t>
    </r>
    <r>
      <rPr>
        <sz val="11"/>
        <rFont val="Calibri Light"/>
        <family val="1"/>
        <scheme val="major"/>
      </rPr>
      <t xml:space="preserve"> Informar o valor da unidade de medida por tipo de serviço.</t>
    </r>
  </si>
  <si>
    <t>5. COMPLEMENTO DOS SERVIÇOS DE VIGILÂNCIA VALOR MENSAL DOS SERVIÇOS</t>
  </si>
  <si>
    <t>ESCALA DE TRABALHO</t>
  </si>
  <si>
    <t>PREÇO MENSAL DO POSTO</t>
  </si>
  <si>
    <t>NÚMERO DE POSTOS</t>
  </si>
  <si>
    <t>SUBTOTAL</t>
  </si>
  <si>
    <t>Vigilância Diurna</t>
  </si>
  <si>
    <t>Escala 12x36 horas</t>
  </si>
  <si>
    <t>Auxílio Transporte - CLÁUSULA DÉCIMA SEGUNDA (Valor diário de R$ 9,00 x 15 dias trabalhados)</t>
  </si>
  <si>
    <t>Auxílio Alimentação - CLÁUSULA DÉCIMA NONA - (Valor diário de R$ 37,42 x 15 dias trabalhados)</t>
  </si>
  <si>
    <r>
      <t>Substituto na cobertura de intervalo para repouso ou alimentação</t>
    </r>
    <r>
      <rPr>
        <b/>
        <sz val="11"/>
        <rFont val="Calibri Light"/>
        <family val="1"/>
        <scheme val="major"/>
      </rPr>
      <t xml:space="preserve"> (*)</t>
    </r>
  </si>
  <si>
    <r>
      <rPr>
        <b/>
        <sz val="11"/>
        <rFont val="Calibri Light"/>
        <family val="1"/>
        <scheme val="major"/>
      </rPr>
      <t xml:space="preserve">Nota: (*) </t>
    </r>
    <r>
      <rPr>
        <sz val="11"/>
        <rFont val="Calibri Light"/>
        <family val="1"/>
        <scheme val="major"/>
      </rPr>
      <t>O intervalo para refeição será suprido por escala de revezamento e ou reserva técnica operacional da empresa.</t>
    </r>
  </si>
  <si>
    <t>Vigilância Noturna</t>
  </si>
  <si>
    <t>5173-30</t>
  </si>
  <si>
    <t>Vigilante Armado, 12 horas noturnas das 19h às 07h de 2ª a domingo em escala 12x36</t>
  </si>
  <si>
    <t>Adicional de Periculosidade  - CLÁUSULA DÉCIMA - (Salário base + 30%)</t>
  </si>
  <si>
    <r>
      <t xml:space="preserve">Adicional Noturno - CLÁUSULA VIGÉSIMA SÉTIMA - ADICIONAL NOTURNO - (Salário base + adicional de periculosidade ÷ 220h x 20% x 7h x qtd. dias trabalhados). Onde = 7 horas noturnas </t>
    </r>
    <r>
      <rPr>
        <sz val="11"/>
        <rFont val="Calibri"/>
        <family val="2"/>
      </rPr>
      <t>de</t>
    </r>
    <r>
      <rPr>
        <sz val="11"/>
        <rFont val="Calibri Light"/>
        <family val="1"/>
        <scheme val="major"/>
      </rPr>
      <t xml:space="preserve"> 12 horas de jornada de trabalho</t>
    </r>
  </si>
  <si>
    <t>Adicional de Hora Noturna Reduzida - § 1º do art.73 da CLT - (Salário base + adicional de periculosidade ÷ 220h x 20% x 1h x qtd. dias trabalhados). Onde = 1 hora noturna a mais, ou seja 52 min e 30s</t>
  </si>
  <si>
    <t xml:space="preserve">13º (décimo terceiro) salário  </t>
  </si>
  <si>
    <t>Férias e Adicional de Férias</t>
  </si>
  <si>
    <t>Maranguape/CE</t>
  </si>
  <si>
    <t>Vigilante Armado, 12 horas diurnas das 07h às 19h de 2ª a domingo em escala 12x36</t>
  </si>
  <si>
    <t>13º décimo terceiro Salário</t>
  </si>
  <si>
    <t>Férias e Adicional de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</si>
</sst>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&quot;R$ &quot;#,##0.00"/>
    <numFmt numFmtId="166" formatCode="_(&quot;R$ &quot;* #,##0.00_);_(&quot;R$ &quot;* \(#,##0.00\);_(&quot;R$ &quot;* &quot;-&quot;??_);_(@_)"/>
    <numFmt numFmtId="167" formatCode="_(&quot;R$&quot;* #,##0.00_);_(&quot;R$&quot;* \(#,##0.00\);_(&quot;R$&quot;* &quot;-&quot;??_);_(@_)"/>
    <numFmt numFmtId="168" formatCode="_-&quot;R$&quot;* #,##0.00_-;&quot;-R$&quot;* #,##0.00_-;_-&quot;R$&quot;* \-??_-;_-@_-"/>
    <numFmt numFmtId="169" formatCode="&quot;R$&quot;\ #,##0.00"/>
    <numFmt numFmtId="170" formatCode="_-&quot;R$ &quot;* #,##0.00_-;&quot;-R$ &quot;* #,##0.00_-;_-&quot;R$ &quot;* \-??_-;_-@_-"/>
    <numFmt numFmtId="171" formatCode="_(&quot;R$ &quot;* #,##0.00_);_(&quot;R$ &quot;* \(#,##0.00\);_(&quot;R$ &quot;* \-??_);_(@_)"/>
    <numFmt numFmtId="172" formatCode="&quot; R$ &quot;#,##0.00\ ;&quot; R$ (&quot;#,##0.00\);&quot; R$ -&quot;#\ ;@\ "/>
    <numFmt numFmtId="173" formatCode="&quot;R$ &quot;#,##0.00_);[Red]&quot;(R$ &quot;#,##0.00\)"/>
    <numFmt numFmtId="174" formatCode="#,##0.00\ ;&quot; (&quot;#,##0.00\);&quot; -&quot;#\ ;@\ "/>
    <numFmt numFmtId="175" formatCode="&quot;R$ &quot;#,##0\ ;[Red]&quot;(R$ &quot;#,##0\)"/>
    <numFmt numFmtId="176" formatCode="_(* #,##0.00_);_(* \(#,##0.00\);_(* \-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 Light"/>
      <family val="1"/>
      <scheme val="major"/>
    </font>
    <font>
      <b/>
      <u/>
      <sz val="11"/>
      <name val="Calibri Light"/>
      <family val="1"/>
      <scheme val="major"/>
    </font>
    <font>
      <sz val="11"/>
      <color indexed="12"/>
      <name val="Calibri Light"/>
      <family val="1"/>
      <scheme val="major"/>
    </font>
    <font>
      <sz val="11"/>
      <color theme="0"/>
      <name val="Calibri Light"/>
      <family val="1"/>
      <scheme val="major"/>
    </font>
    <font>
      <b/>
      <sz val="11"/>
      <name val="Calibri Light"/>
      <family val="1"/>
      <scheme val="major"/>
    </font>
    <font>
      <sz val="12"/>
      <name val="Calibri"/>
      <family val="2"/>
      <scheme val="minor"/>
    </font>
    <font>
      <sz val="11"/>
      <color rgb="FFFF0000"/>
      <name val="Calibri Light"/>
      <family val="1"/>
      <scheme val="major"/>
    </font>
    <font>
      <sz val="11"/>
      <name val="Calibri"/>
      <family val="2"/>
    </font>
    <font>
      <u/>
      <sz val="11"/>
      <name val="Calibri Light"/>
      <family val="1"/>
      <scheme val="major"/>
    </font>
    <font>
      <strike/>
      <sz val="11"/>
      <name val="Calibri Light"/>
      <family val="1"/>
      <scheme val="major"/>
    </font>
    <font>
      <b/>
      <strike/>
      <sz val="11"/>
      <name val="Calibri Light"/>
      <family val="1"/>
      <scheme val="major"/>
    </font>
    <font>
      <sz val="11"/>
      <color indexed="8"/>
      <name val="Calibri Light"/>
      <family val="1"/>
      <scheme val="major"/>
    </font>
    <font>
      <b/>
      <sz val="11"/>
      <color indexed="8"/>
      <name val="Calibri Light"/>
      <family val="1"/>
      <scheme val="major"/>
    </font>
    <font>
      <sz val="11"/>
      <color indexed="8"/>
      <name val="Times New Roman"/>
      <family val="2"/>
    </font>
    <font>
      <sz val="10"/>
      <name val="Arial"/>
      <family val="2"/>
    </font>
    <font>
      <sz val="11"/>
      <color theme="1"/>
      <name val="Calibri Light"/>
      <family val="1"/>
      <scheme val="major"/>
    </font>
    <font>
      <u/>
      <sz val="11"/>
      <color theme="3"/>
      <name val="Calibri Light"/>
      <family val="1"/>
      <scheme val="major"/>
    </font>
    <font>
      <b/>
      <sz val="11"/>
      <color theme="0"/>
      <name val="Calibri Light"/>
      <family val="1"/>
      <scheme val="major"/>
    </font>
    <font>
      <b/>
      <sz val="10"/>
      <name val="Calibri Light"/>
      <family val="1"/>
      <scheme val="major"/>
    </font>
    <font>
      <b/>
      <sz val="11"/>
      <color rgb="FFFF0000"/>
      <name val="Calibri Light"/>
      <family val="1"/>
      <scheme val="major"/>
    </font>
    <font>
      <sz val="11"/>
      <name val="Calibri Light"/>
      <family val="2"/>
      <scheme val="maj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Calibri Light"/>
      <family val="1"/>
      <scheme val="major"/>
    </font>
    <font>
      <sz val="10.5"/>
      <name val="Calibri Light"/>
      <family val="1"/>
      <scheme val="major"/>
    </font>
    <font>
      <b/>
      <u/>
      <sz val="10.5"/>
      <name val="Calibri Light"/>
      <family val="1"/>
      <scheme val="major"/>
    </font>
    <font>
      <b/>
      <sz val="10.5"/>
      <name val="Calibri Light"/>
      <family val="1"/>
      <scheme val="major"/>
    </font>
    <font>
      <sz val="10.5"/>
      <color theme="0"/>
      <name val="Calibri Light"/>
      <family val="1"/>
      <scheme val="major"/>
    </font>
    <font>
      <b/>
      <sz val="10.5"/>
      <color rgb="FFFF0000"/>
      <name val="Calibri Light"/>
      <family val="1"/>
      <scheme val="major"/>
    </font>
    <font>
      <sz val="10"/>
      <name val="Arial"/>
      <family val="2"/>
      <charset val="1"/>
    </font>
    <font>
      <sz val="10"/>
      <color rgb="FF000000"/>
      <name val="Calibri"/>
      <family val="2"/>
      <scheme val="minor"/>
    </font>
    <font>
      <sz val="9"/>
      <color rgb="FF000000"/>
      <name val="Segoe UI"/>
      <family val="2"/>
      <charset val="1"/>
    </font>
    <font>
      <b/>
      <sz val="11"/>
      <name val="Arial"/>
      <family val="2"/>
      <charset val="1"/>
    </font>
    <font>
      <b/>
      <sz val="11"/>
      <name val="Calibri Light"/>
      <family val="2"/>
      <scheme val="maj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u/>
      <sz val="8.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2"/>
      <charset val="1"/>
    </font>
    <font>
      <b/>
      <sz val="15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8"/>
      <name val="Calibri Light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DEEBF7"/>
      </patternFill>
    </fill>
  </fills>
  <borders count="2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rgb="FF333399"/>
      </bottom>
      <diagonal/>
    </border>
  </borders>
  <cellStyleXfs count="5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33" fillId="0" borderId="0"/>
    <xf numFmtId="0" fontId="38" fillId="0" borderId="0"/>
    <xf numFmtId="168" fontId="38" fillId="0" borderId="0" applyBorder="0" applyProtection="0"/>
    <xf numFmtId="9" fontId="38" fillId="0" borderId="0" applyBorder="0" applyProtection="0"/>
    <xf numFmtId="170" fontId="39" fillId="0" borderId="0" applyBorder="0" applyProtection="0"/>
    <xf numFmtId="171" fontId="32" fillId="0" borderId="0" applyBorder="0" applyProtection="0"/>
    <xf numFmtId="0" fontId="40" fillId="0" borderId="0" applyBorder="0" applyProtection="0"/>
    <xf numFmtId="0" fontId="41" fillId="0" borderId="0" applyBorder="0" applyProtection="0"/>
    <xf numFmtId="0" fontId="41" fillId="0" borderId="0" applyBorder="0" applyProtection="0"/>
    <xf numFmtId="170" fontId="39" fillId="0" borderId="0" applyBorder="0" applyProtection="0"/>
    <xf numFmtId="171" fontId="39" fillId="0" borderId="0" applyBorder="0" applyProtection="0"/>
    <xf numFmtId="171" fontId="32" fillId="0" borderId="0" applyBorder="0" applyProtection="0"/>
    <xf numFmtId="172" fontId="32" fillId="0" borderId="0" applyBorder="0" applyProtection="0"/>
    <xf numFmtId="172" fontId="32" fillId="0" borderId="0" applyBorder="0" applyProtection="0"/>
    <xf numFmtId="173" fontId="38" fillId="0" borderId="0" applyBorder="0" applyProtection="0"/>
    <xf numFmtId="171" fontId="32" fillId="0" borderId="0" applyBorder="0" applyProtection="0"/>
    <xf numFmtId="170" fontId="39" fillId="0" borderId="0" applyBorder="0" applyProtection="0"/>
    <xf numFmtId="172" fontId="32" fillId="0" borderId="0" applyBorder="0" applyProtection="0"/>
    <xf numFmtId="171" fontId="38" fillId="0" borderId="0" applyBorder="0" applyProtection="0"/>
    <xf numFmtId="171" fontId="38" fillId="0" borderId="0" applyBorder="0" applyProtection="0"/>
    <xf numFmtId="171" fontId="38" fillId="0" borderId="0" applyBorder="0" applyProtection="0"/>
    <xf numFmtId="172" fontId="32" fillId="0" borderId="0" applyBorder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42" fillId="0" borderId="0"/>
    <xf numFmtId="0" fontId="32" fillId="0" borderId="0"/>
    <xf numFmtId="0" fontId="39" fillId="0" borderId="0"/>
    <xf numFmtId="9" fontId="39" fillId="0" borderId="0" applyBorder="0" applyProtection="0"/>
    <xf numFmtId="9" fontId="32" fillId="0" borderId="0" applyBorder="0" applyProtection="0"/>
    <xf numFmtId="9" fontId="39" fillId="0" borderId="0" applyBorder="0" applyProtection="0"/>
    <xf numFmtId="9" fontId="38" fillId="0" borderId="0" applyBorder="0" applyProtection="0"/>
    <xf numFmtId="174" fontId="32" fillId="0" borderId="0" applyBorder="0" applyProtection="0"/>
    <xf numFmtId="174" fontId="32" fillId="0" borderId="0" applyBorder="0" applyProtection="0"/>
    <xf numFmtId="174" fontId="32" fillId="0" borderId="0" applyBorder="0" applyProtection="0"/>
    <xf numFmtId="175" fontId="32" fillId="0" borderId="0" applyBorder="0" applyProtection="0"/>
    <xf numFmtId="0" fontId="43" fillId="0" borderId="25" applyProtection="0"/>
    <xf numFmtId="0" fontId="43" fillId="0" borderId="25" applyProtection="0"/>
    <xf numFmtId="0" fontId="43" fillId="0" borderId="25" applyProtection="0"/>
    <xf numFmtId="0" fontId="43" fillId="0" borderId="25" applyProtection="0"/>
    <xf numFmtId="0" fontId="43" fillId="0" borderId="25" applyProtection="0"/>
    <xf numFmtId="0" fontId="43" fillId="0" borderId="25" applyProtection="0"/>
    <xf numFmtId="0" fontId="44" fillId="0" borderId="0" applyBorder="0" applyProtection="0"/>
    <xf numFmtId="176" fontId="32" fillId="0" borderId="0" applyBorder="0" applyProtection="0"/>
    <xf numFmtId="176" fontId="38" fillId="0" borderId="0" applyBorder="0" applyProtection="0"/>
    <xf numFmtId="176" fontId="38" fillId="0" borderId="0" applyBorder="0" applyProtection="0"/>
    <xf numFmtId="43" fontId="1" fillId="0" borderId="0" applyFont="0" applyFill="0" applyBorder="0" applyAlignment="0" applyProtection="0"/>
  </cellStyleXfs>
  <cellXfs count="2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20" fontId="2" fillId="0" borderId="0" xfId="0" applyNumberFormat="1" applyFont="1" applyAlignment="1" applyProtection="1">
      <alignment horizontal="center" vertical="center" wrapText="1"/>
      <protection locked="0"/>
    </xf>
    <xf numFmtId="1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justify" vertical="center" wrapText="1"/>
    </xf>
    <xf numFmtId="0" fontId="4" fillId="0" borderId="6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 applyProtection="1">
      <alignment horizontal="left" vertical="center"/>
      <protection locked="0"/>
    </xf>
    <xf numFmtId="10" fontId="5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left" vertical="center"/>
    </xf>
    <xf numFmtId="10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44" fontId="5" fillId="0" borderId="1" xfId="1" applyFont="1" applyFill="1" applyBorder="1" applyAlignment="1">
      <alignment horizontal="center" vertical="center"/>
    </xf>
    <xf numFmtId="166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center" wrapText="1"/>
    </xf>
    <xf numFmtId="44" fontId="17" fillId="0" borderId="1" xfId="1" applyFont="1" applyFill="1" applyBorder="1" applyAlignment="1">
      <alignment horizontal="center" vertical="center"/>
    </xf>
    <xf numFmtId="0" fontId="2" fillId="0" borderId="6" xfId="0" applyFont="1" applyBorder="1" applyAlignment="1" applyProtection="1">
      <alignment vertical="center"/>
      <protection locked="0"/>
    </xf>
    <xf numFmtId="9" fontId="17" fillId="0" borderId="1" xfId="2" applyFont="1" applyFill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 applyProtection="1">
      <alignment vertical="center"/>
      <protection locked="0"/>
    </xf>
    <xf numFmtId="166" fontId="6" fillId="0" borderId="3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6" xfId="0" applyFont="1" applyBorder="1" applyAlignment="1">
      <alignment horizontal="justify" vertical="center"/>
    </xf>
    <xf numFmtId="10" fontId="2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0" xfId="0" applyNumberFormat="1" applyFont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44" fontId="5" fillId="0" borderId="3" xfId="1" applyFont="1" applyFill="1" applyBorder="1" applyAlignment="1">
      <alignment horizontal="center" vertical="center"/>
    </xf>
    <xf numFmtId="10" fontId="5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44" fontId="2" fillId="0" borderId="1" xfId="1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right" vertical="center"/>
    </xf>
    <xf numFmtId="44" fontId="6" fillId="0" borderId="1" xfId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6" fontId="2" fillId="0" borderId="16" xfId="0" applyNumberFormat="1" applyFont="1" applyBorder="1" applyAlignment="1">
      <alignment vertical="center"/>
    </xf>
    <xf numFmtId="0" fontId="6" fillId="0" borderId="7" xfId="3" applyFont="1" applyBorder="1" applyAlignment="1">
      <alignment horizontal="center" vertical="center" wrapText="1"/>
    </xf>
    <xf numFmtId="14" fontId="6" fillId="0" borderId="7" xfId="3" applyNumberFormat="1" applyFont="1" applyBorder="1" applyAlignment="1">
      <alignment horizontal="center" vertical="center" wrapText="1"/>
    </xf>
    <xf numFmtId="0" fontId="20" fillId="0" borderId="11" xfId="3" applyFont="1" applyBorder="1" applyAlignment="1">
      <alignment horizontal="center" vertical="center"/>
    </xf>
    <xf numFmtId="14" fontId="20" fillId="0" borderId="11" xfId="3" applyNumberFormat="1" applyFont="1" applyBorder="1" applyAlignment="1">
      <alignment horizontal="center" vertical="center" wrapText="1"/>
    </xf>
    <xf numFmtId="14" fontId="2" fillId="0" borderId="2" xfId="3" applyNumberFormat="1" applyFont="1" applyBorder="1" applyAlignment="1">
      <alignment horizontal="center" vertical="center" wrapText="1"/>
    </xf>
    <xf numFmtId="167" fontId="2" fillId="0" borderId="1" xfId="3" applyNumberFormat="1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44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7" fontId="2" fillId="0" borderId="1" xfId="4" applyFont="1" applyFill="1" applyBorder="1" applyAlignment="1">
      <alignment horizontal="center" vertical="center" wrapText="1"/>
    </xf>
    <xf numFmtId="0" fontId="2" fillId="0" borderId="0" xfId="3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6" fillId="0" borderId="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vertical="center"/>
    </xf>
    <xf numFmtId="0" fontId="2" fillId="0" borderId="6" xfId="3" applyFont="1" applyBorder="1" applyAlignment="1">
      <alignment vertical="center" wrapText="1"/>
    </xf>
    <xf numFmtId="0" fontId="13" fillId="0" borderId="6" xfId="3" applyFont="1" applyBorder="1" applyAlignment="1">
      <alignment vertical="center" wrapText="1"/>
    </xf>
    <xf numFmtId="167" fontId="2" fillId="0" borderId="1" xfId="4" applyFont="1" applyFill="1" applyBorder="1" applyAlignment="1">
      <alignment horizontal="right" vertical="center"/>
    </xf>
    <xf numFmtId="0" fontId="6" fillId="0" borderId="5" xfId="3" applyFont="1" applyBorder="1" applyAlignment="1">
      <alignment vertical="center"/>
    </xf>
    <xf numFmtId="14" fontId="2" fillId="0" borderId="1" xfId="3" applyNumberFormat="1" applyFont="1" applyBorder="1" applyAlignment="1">
      <alignment horizontal="center" vertical="center" wrapText="1"/>
    </xf>
    <xf numFmtId="10" fontId="17" fillId="0" borderId="1" xfId="0" applyNumberFormat="1" applyFont="1" applyBorder="1" applyAlignment="1">
      <alignment horizontal="center" vertical="center"/>
    </xf>
    <xf numFmtId="0" fontId="21" fillId="0" borderId="0" xfId="3" applyFont="1" applyAlignment="1">
      <alignment vertical="center"/>
    </xf>
    <xf numFmtId="14" fontId="21" fillId="0" borderId="0" xfId="3" applyNumberFormat="1" applyFont="1" applyAlignment="1">
      <alignment horizontal="center" vertical="center"/>
    </xf>
    <xf numFmtId="14" fontId="21" fillId="0" borderId="0" xfId="3" applyNumberFormat="1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6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3" fillId="3" borderId="0" xfId="0" applyFont="1" applyFill="1" applyAlignment="1" applyProtection="1">
      <alignment horizontal="left" vertical="center"/>
      <protection locked="0"/>
    </xf>
    <xf numFmtId="0" fontId="23" fillId="3" borderId="0" xfId="0" applyFont="1" applyFill="1" applyAlignment="1" applyProtection="1">
      <alignment horizontal="center" vertical="center"/>
      <protection locked="0"/>
    </xf>
    <xf numFmtId="0" fontId="25" fillId="3" borderId="0" xfId="0" applyFont="1" applyFill="1"/>
    <xf numFmtId="0" fontId="23" fillId="3" borderId="0" xfId="0" applyFont="1" applyFill="1"/>
    <xf numFmtId="0" fontId="23" fillId="3" borderId="0" xfId="0" applyFont="1" applyFill="1" applyAlignment="1">
      <alignment horizontal="center"/>
    </xf>
    <xf numFmtId="0" fontId="25" fillId="3" borderId="18" xfId="0" applyFont="1" applyFill="1" applyBorder="1" applyAlignment="1">
      <alignment horizontal="center" vertical="center" wrapText="1"/>
    </xf>
    <xf numFmtId="0" fontId="23" fillId="3" borderId="18" xfId="0" applyFont="1" applyFill="1" applyBorder="1"/>
    <xf numFmtId="44" fontId="23" fillId="3" borderId="18" xfId="1" applyFont="1" applyFill="1" applyBorder="1" applyAlignment="1">
      <alignment horizontal="center"/>
    </xf>
    <xf numFmtId="0" fontId="23" fillId="3" borderId="18" xfId="1" applyNumberFormat="1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  <xf numFmtId="44" fontId="25" fillId="4" borderId="18" xfId="0" applyNumberFormat="1" applyFont="1" applyFill="1" applyBorder="1" applyAlignment="1">
      <alignment vertical="center"/>
    </xf>
    <xf numFmtId="44" fontId="23" fillId="3" borderId="0" xfId="0" applyNumberFormat="1" applyFont="1" applyFill="1"/>
    <xf numFmtId="0" fontId="2" fillId="0" borderId="9" xfId="0" applyFont="1" applyBorder="1" applyAlignment="1">
      <alignment horizontal="justify" vertical="center" wrapText="1"/>
    </xf>
    <xf numFmtId="0" fontId="26" fillId="0" borderId="8" xfId="0" applyFont="1" applyBorder="1" applyAlignment="1">
      <alignment horizontal="left" vertical="center"/>
    </xf>
    <xf numFmtId="0" fontId="0" fillId="3" borderId="0" xfId="0" applyFill="1"/>
    <xf numFmtId="0" fontId="27" fillId="0" borderId="0" xfId="3" applyFont="1" applyAlignment="1">
      <alignment vertical="center"/>
    </xf>
    <xf numFmtId="0" fontId="28" fillId="0" borderId="0" xfId="3" applyFont="1" applyAlignment="1">
      <alignment horizontal="center" vertical="center"/>
    </xf>
    <xf numFmtId="164" fontId="27" fillId="0" borderId="18" xfId="3" applyNumberFormat="1" applyFont="1" applyBorder="1" applyAlignment="1">
      <alignment horizontal="center" vertical="center"/>
    </xf>
    <xf numFmtId="44" fontId="27" fillId="0" borderId="18" xfId="1" applyFont="1" applyFill="1" applyBorder="1" applyAlignment="1">
      <alignment horizontal="center" vertical="center"/>
    </xf>
    <xf numFmtId="167" fontId="27" fillId="0" borderId="18" xfId="4" applyFont="1" applyFill="1" applyBorder="1" applyAlignment="1">
      <alignment horizontal="center" vertical="center"/>
    </xf>
    <xf numFmtId="164" fontId="29" fillId="2" borderId="18" xfId="3" quotePrefix="1" applyNumberFormat="1" applyFont="1" applyFill="1" applyBorder="1" applyAlignment="1">
      <alignment horizontal="center" vertical="center"/>
    </xf>
    <xf numFmtId="164" fontId="29" fillId="2" borderId="18" xfId="3" applyNumberFormat="1" applyFont="1" applyFill="1" applyBorder="1" applyAlignment="1">
      <alignment horizontal="center" vertical="center"/>
    </xf>
    <xf numFmtId="167" fontId="29" fillId="2" borderId="18" xfId="3" quotePrefix="1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14" fontId="30" fillId="0" borderId="0" xfId="3" applyNumberFormat="1" applyFont="1" applyAlignment="1">
      <alignment horizontal="center" vertical="center"/>
    </xf>
    <xf numFmtId="14" fontId="30" fillId="0" borderId="0" xfId="3" applyNumberFormat="1" applyFont="1" applyAlignment="1">
      <alignment vertical="center"/>
    </xf>
    <xf numFmtId="0" fontId="31" fillId="0" borderId="0" xfId="3" applyFont="1" applyAlignment="1">
      <alignment vertical="center"/>
    </xf>
    <xf numFmtId="0" fontId="27" fillId="0" borderId="0" xfId="0" applyFont="1" applyAlignment="1">
      <alignment vertical="center"/>
    </xf>
    <xf numFmtId="14" fontId="31" fillId="0" borderId="0" xfId="3" applyNumberFormat="1" applyFont="1" applyAlignment="1">
      <alignment horizontal="center" vertical="center"/>
    </xf>
    <xf numFmtId="14" fontId="31" fillId="0" borderId="0" xfId="3" applyNumberFormat="1" applyFont="1" applyAlignment="1">
      <alignment vertical="center"/>
    </xf>
    <xf numFmtId="44" fontId="37" fillId="5" borderId="18" xfId="1" applyFont="1" applyFill="1" applyBorder="1" applyAlignment="1" applyProtection="1">
      <alignment horizontal="left" vertical="center" wrapText="1"/>
    </xf>
    <xf numFmtId="44" fontId="36" fillId="0" borderId="3" xfId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44" fontId="32" fillId="5" borderId="21" xfId="1" applyFont="1" applyFill="1" applyBorder="1" applyAlignment="1" applyProtection="1">
      <alignment horizontal="left" vertical="center" wrapText="1"/>
    </xf>
    <xf numFmtId="0" fontId="20" fillId="2" borderId="17" xfId="6" applyFont="1" applyFill="1" applyBorder="1" applyAlignment="1">
      <alignment horizontal="center" vertical="center" wrapText="1"/>
    </xf>
    <xf numFmtId="0" fontId="20" fillId="2" borderId="20" xfId="6" quotePrefix="1" applyFont="1" applyFill="1" applyBorder="1" applyAlignment="1">
      <alignment horizontal="center" vertical="center" wrapText="1"/>
    </xf>
    <xf numFmtId="0" fontId="20" fillId="2" borderId="20" xfId="6" quotePrefix="1" applyFont="1" applyFill="1" applyBorder="1" applyAlignment="1">
      <alignment horizontal="center" vertical="center"/>
    </xf>
    <xf numFmtId="10" fontId="36" fillId="0" borderId="1" xfId="0" applyNumberFormat="1" applyFont="1" applyBorder="1" applyAlignment="1">
      <alignment horizontal="center" vertical="center" wrapText="1"/>
    </xf>
    <xf numFmtId="10" fontId="22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44" fontId="26" fillId="0" borderId="1" xfId="3" applyNumberFormat="1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43" fontId="2" fillId="0" borderId="0" xfId="58" applyFont="1" applyAlignment="1">
      <alignment vertical="center"/>
    </xf>
    <xf numFmtId="0" fontId="16" fillId="0" borderId="18" xfId="3" applyBorder="1" applyAlignment="1">
      <alignment horizontal="justify" vertical="center" wrapText="1"/>
    </xf>
    <xf numFmtId="0" fontId="29" fillId="2" borderId="18" xfId="3" applyFont="1" applyFill="1" applyBorder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20" fillId="2" borderId="17" xfId="5" applyFont="1" applyFill="1" applyBorder="1" applyAlignment="1">
      <alignment horizontal="center" vertical="center" wrapText="1"/>
    </xf>
    <xf numFmtId="0" fontId="20" fillId="2" borderId="19" xfId="5" applyFont="1" applyFill="1" applyBorder="1" applyAlignment="1">
      <alignment horizontal="center" vertical="center" wrapText="1"/>
    </xf>
    <xf numFmtId="0" fontId="20" fillId="2" borderId="18" xfId="5" applyFont="1" applyFill="1" applyBorder="1" applyAlignment="1">
      <alignment horizontal="center" vertical="center"/>
    </xf>
    <xf numFmtId="0" fontId="20" fillId="2" borderId="17" xfId="6" applyFont="1" applyFill="1" applyBorder="1" applyAlignment="1">
      <alignment horizontal="center" vertical="center" wrapText="1"/>
    </xf>
    <xf numFmtId="0" fontId="20" fillId="2" borderId="20" xfId="6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center" vertical="center" wrapText="1"/>
    </xf>
    <xf numFmtId="0" fontId="25" fillId="3" borderId="23" xfId="0" applyFont="1" applyFill="1" applyBorder="1" applyAlignment="1">
      <alignment horizontal="center" vertical="center" wrapText="1"/>
    </xf>
    <xf numFmtId="0" fontId="25" fillId="3" borderId="22" xfId="0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/>
    </xf>
    <xf numFmtId="0" fontId="24" fillId="3" borderId="0" xfId="0" applyFont="1" applyFill="1" applyAlignment="1" applyProtection="1">
      <alignment horizontal="center" vertical="center"/>
      <protection locked="0"/>
    </xf>
    <xf numFmtId="0" fontId="25" fillId="3" borderId="18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center" vertical="center"/>
    </xf>
    <xf numFmtId="0" fontId="25" fillId="3" borderId="23" xfId="0" applyFont="1" applyFill="1" applyBorder="1" applyAlignment="1">
      <alignment horizontal="center" vertical="center"/>
    </xf>
    <xf numFmtId="0" fontId="25" fillId="3" borderId="2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12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14" fontId="6" fillId="0" borderId="7" xfId="3" applyNumberFormat="1" applyFont="1" applyBorder="1" applyAlignment="1">
      <alignment horizontal="center" vertical="center" wrapText="1"/>
    </xf>
    <xf numFmtId="14" fontId="6" fillId="0" borderId="11" xfId="3" applyNumberFormat="1" applyFont="1" applyBorder="1" applyAlignment="1">
      <alignment horizontal="center" vertical="center" wrapText="1"/>
    </xf>
    <xf numFmtId="14" fontId="2" fillId="0" borderId="2" xfId="3" applyNumberFormat="1" applyFont="1" applyBorder="1" applyAlignment="1">
      <alignment horizontal="center" vertical="center" wrapText="1"/>
    </xf>
    <xf numFmtId="14" fontId="2" fillId="0" borderId="6" xfId="3" applyNumberFormat="1" applyFont="1" applyBorder="1" applyAlignment="1">
      <alignment horizontal="center" vertical="center" wrapText="1"/>
    </xf>
    <xf numFmtId="14" fontId="2" fillId="0" borderId="3" xfId="3" applyNumberFormat="1" applyFont="1" applyBorder="1" applyAlignment="1">
      <alignment horizontal="center" vertical="center" wrapText="1"/>
    </xf>
    <xf numFmtId="0" fontId="20" fillId="0" borderId="12" xfId="3" applyFont="1" applyBorder="1" applyAlignment="1">
      <alignment horizontal="center" vertical="center"/>
    </xf>
    <xf numFmtId="0" fontId="20" fillId="0" borderId="13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0" fontId="35" fillId="5" borderId="24" xfId="0" applyFont="1" applyFill="1" applyBorder="1" applyAlignment="1">
      <alignment horizontal="center" vertical="center" wrapText="1"/>
    </xf>
    <xf numFmtId="0" fontId="35" fillId="5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2" xfId="0" applyNumberFormat="1" applyFont="1" applyBorder="1" applyAlignment="1" applyProtection="1">
      <alignment horizontal="center" vertical="center" wrapText="1"/>
      <protection locked="0"/>
    </xf>
    <xf numFmtId="14" fontId="2" fillId="0" borderId="13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justify" vertical="distributed" shrinkToFit="1"/>
    </xf>
    <xf numFmtId="0" fontId="7" fillId="0" borderId="9" xfId="0" applyFont="1" applyBorder="1" applyAlignment="1">
      <alignment horizontal="justify" vertical="distributed" shrinkToFit="1"/>
    </xf>
    <xf numFmtId="0" fontId="7" fillId="0" borderId="10" xfId="0" applyFont="1" applyBorder="1" applyAlignment="1">
      <alignment horizontal="justify" vertical="distributed" shrinkToFit="1"/>
    </xf>
    <xf numFmtId="0" fontId="7" fillId="0" borderId="12" xfId="0" applyFont="1" applyBorder="1" applyAlignment="1">
      <alignment horizontal="justify" vertical="distributed" shrinkToFit="1"/>
    </xf>
    <xf numFmtId="0" fontId="7" fillId="0" borderId="5" xfId="0" applyFont="1" applyBorder="1" applyAlignment="1">
      <alignment horizontal="justify" vertical="distributed" shrinkToFit="1"/>
    </xf>
    <xf numFmtId="0" fontId="7" fillId="0" borderId="13" xfId="0" applyFont="1" applyBorder="1" applyAlignment="1">
      <alignment horizontal="justify" vertical="distributed" shrinkToFi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17" fontId="2" fillId="0" borderId="2" xfId="0" applyNumberFormat="1" applyFont="1" applyBorder="1" applyAlignment="1" applyProtection="1">
      <alignment horizontal="center" vertical="center"/>
      <protection locked="0"/>
    </xf>
    <xf numFmtId="17" fontId="2" fillId="0" borderId="3" xfId="0" applyNumberFormat="1" applyFont="1" applyBorder="1" applyAlignment="1" applyProtection="1">
      <alignment horizontal="center" vertical="center"/>
      <protection locked="0"/>
    </xf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</cellXfs>
  <cellStyles count="59">
    <cellStyle name="Currency 2" xfId="11"/>
    <cellStyle name="Currency 3" xfId="12"/>
    <cellStyle name="Hyperlink 2" xfId="13"/>
    <cellStyle name="Hyperlink 3" xfId="14"/>
    <cellStyle name="Hyperlink 4" xfId="15"/>
    <cellStyle name="Moeda" xfId="1" builtinId="4"/>
    <cellStyle name="Moeda 2" xfId="16"/>
    <cellStyle name="Moeda 2 2" xfId="4"/>
    <cellStyle name="Moeda 2 2 2" xfId="17"/>
    <cellStyle name="Moeda 2 3" xfId="18"/>
    <cellStyle name="Moeda 2 4" xfId="19"/>
    <cellStyle name="Moeda 2 4 2" xfId="20"/>
    <cellStyle name="Moeda 2 5" xfId="21"/>
    <cellStyle name="Moeda 3" xfId="22"/>
    <cellStyle name="Moeda 3 2" xfId="23"/>
    <cellStyle name="Moeda 4" xfId="24"/>
    <cellStyle name="Moeda 5" xfId="25"/>
    <cellStyle name="Moeda 5 2" xfId="26"/>
    <cellStyle name="Moeda 6" xfId="27"/>
    <cellStyle name="Moeda 7" xfId="9"/>
    <cellStyle name="Moeda 9" xfId="28"/>
    <cellStyle name="Normal" xfId="0" builtinId="0"/>
    <cellStyle name="Normal 2" xfId="3"/>
    <cellStyle name="Normal 2 2" xfId="30"/>
    <cellStyle name="Normal 2 2 2" xfId="5"/>
    <cellStyle name="Normal 2 2 2 2" xfId="6"/>
    <cellStyle name="Normal 2 2 2 2 2" xfId="32"/>
    <cellStyle name="Normal 2 2 2 3" xfId="31"/>
    <cellStyle name="Normal 2 2 3" xfId="33"/>
    <cellStyle name="Normal 2 3" xfId="34"/>
    <cellStyle name="Normal 2 4" xfId="29"/>
    <cellStyle name="Normal 3" xfId="7"/>
    <cellStyle name="Normal 3 2" xfId="36"/>
    <cellStyle name="Normal 3 2 2" xfId="37"/>
    <cellStyle name="Normal 3 3" xfId="35"/>
    <cellStyle name="Normal 4" xfId="38"/>
    <cellStyle name="Normal 5" xfId="39"/>
    <cellStyle name="Normal 6" xfId="8"/>
    <cellStyle name="Porcentagem" xfId="2" builtinId="5"/>
    <cellStyle name="Porcentagem 2" xfId="40"/>
    <cellStyle name="Porcentagem 2 2" xfId="41"/>
    <cellStyle name="Porcentagem 3" xfId="42"/>
    <cellStyle name="Porcentagem 4" xfId="43"/>
    <cellStyle name="Porcentagem 5" xfId="10"/>
    <cellStyle name="Separador de milhares 2" xfId="44"/>
    <cellStyle name="Separador de milhares 2 2" xfId="45"/>
    <cellStyle name="Separador de milhares 2 2 2" xfId="46"/>
    <cellStyle name="Separador de milhares 3" xfId="47"/>
    <cellStyle name="Título 1 1" xfId="48"/>
    <cellStyle name="Título 1 1 1" xfId="49"/>
    <cellStyle name="Título 1 1 1 1" xfId="50"/>
    <cellStyle name="Título 1 1 1 1 1" xfId="51"/>
    <cellStyle name="Título 1 1 1 1 1 1" xfId="52"/>
    <cellStyle name="Título 1 1 1 1 1 1 1" xfId="53"/>
    <cellStyle name="Título 5" xfId="54"/>
    <cellStyle name="Vírgula" xfId="58" builtinId="3"/>
    <cellStyle name="Vírgula 2" xfId="55"/>
    <cellStyle name="Vírgula 3" xfId="56"/>
    <cellStyle name="Vírgula 3 2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posta%20Par&#22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'S"/>
      <sheetName val="rascunho"/>
      <sheetName val="SALÁRIOS"/>
      <sheetName val="BENEFÍCIOS"/>
      <sheetName val="ENCARGOS"/>
      <sheetName val="Dados"/>
      <sheetName val="Proposta"/>
      <sheetName val="Carta"/>
      <sheetName val="1"/>
      <sheetName val="2"/>
      <sheetName val="3"/>
      <sheetName val="4"/>
      <sheetName val="5"/>
      <sheetName val="Uniforme"/>
      <sheetName val="Mat. e Equip."/>
      <sheetName val="Mem.Submódulo 2.3"/>
      <sheetName val="Mem.Encargos"/>
      <sheetName val="Mem.Módulo 6"/>
      <sheetName val="Resumo"/>
      <sheetName val="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A5" t="str">
            <v>FUNDAÇÃO NACIONAL DE SAÚDE - FUNASA</v>
          </cell>
        </row>
        <row r="39">
          <cell r="G39">
            <v>0.2</v>
          </cell>
        </row>
        <row r="86">
          <cell r="H86">
            <v>0.91349999999999998</v>
          </cell>
        </row>
        <row r="87">
          <cell r="O87" t="str">
            <v>5173-30</v>
          </cell>
          <cell r="P87" t="str">
            <v>Vigilante Armado, 12 horas diurnas das 07h às 19h de 2ª a domingo em escala 12x36</v>
          </cell>
          <cell r="S87">
            <v>2</v>
          </cell>
        </row>
        <row r="89">
          <cell r="N89" t="str">
            <v>Vigilância Diurna</v>
          </cell>
          <cell r="O89" t="str">
            <v>5173-30</v>
          </cell>
        </row>
        <row r="90">
          <cell r="B90" t="str">
            <v xml:space="preserve">13º (décimo terceiro) salário  </v>
          </cell>
        </row>
        <row r="96">
          <cell r="G96">
            <v>0.2</v>
          </cell>
        </row>
        <row r="97">
          <cell r="G97">
            <v>2.5000000000000001E-2</v>
          </cell>
        </row>
        <row r="99">
          <cell r="G99">
            <v>1.4999999999999999E-2</v>
          </cell>
        </row>
        <row r="100">
          <cell r="G100">
            <v>0.01</v>
          </cell>
        </row>
        <row r="101">
          <cell r="G101">
            <v>6.0000000000000001E-3</v>
          </cell>
        </row>
        <row r="102">
          <cell r="G102">
            <v>2E-3</v>
          </cell>
        </row>
        <row r="103">
          <cell r="G103">
            <v>0.08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D1" zoomScaleNormal="100" workbookViewId="0">
      <selection activeCell="I10" sqref="I10"/>
    </sheetView>
  </sheetViews>
  <sheetFormatPr defaultRowHeight="15" x14ac:dyDescent="0.25"/>
  <cols>
    <col min="1" max="1" width="6.7109375" style="98" customWidth="1"/>
    <col min="2" max="2" width="5" style="98" customWidth="1"/>
    <col min="3" max="3" width="23.5703125" style="98" customWidth="1"/>
    <col min="4" max="4" width="37.85546875" style="98" customWidth="1"/>
    <col min="5" max="5" width="12" style="98" customWidth="1"/>
    <col min="6" max="6" width="11.42578125" style="98" customWidth="1"/>
    <col min="7" max="7" width="15.85546875" style="98" customWidth="1"/>
    <col min="8" max="8" width="13.85546875" style="98" customWidth="1"/>
    <col min="9" max="9" width="16.7109375" style="98" customWidth="1"/>
  </cols>
  <sheetData>
    <row r="1" spans="1:9" x14ac:dyDescent="0.25">
      <c r="A1" s="130"/>
      <c r="B1" s="130"/>
      <c r="C1" s="130"/>
      <c r="D1" s="130"/>
      <c r="E1" s="130"/>
      <c r="F1" s="130"/>
      <c r="G1" s="130"/>
      <c r="H1" s="130"/>
      <c r="I1" s="130"/>
    </row>
    <row r="2" spans="1:9" x14ac:dyDescent="0.25">
      <c r="A2" s="161" t="str">
        <f>[1]Dados!A5</f>
        <v>FUNDAÇÃO NACIONAL DE SAÚDE - FUNASA</v>
      </c>
      <c r="B2" s="161"/>
      <c r="C2" s="161"/>
      <c r="D2" s="161"/>
      <c r="E2" s="161"/>
      <c r="F2" s="161"/>
      <c r="G2" s="161"/>
      <c r="H2" s="161"/>
      <c r="I2" s="161"/>
    </row>
    <row r="3" spans="1:9" x14ac:dyDescent="0.25">
      <c r="A3" s="161" t="s">
        <v>0</v>
      </c>
      <c r="B3" s="161"/>
      <c r="C3" s="161"/>
      <c r="D3" s="161"/>
      <c r="E3" s="161"/>
      <c r="F3" s="161"/>
      <c r="G3" s="161"/>
      <c r="H3" s="161"/>
      <c r="I3" s="161"/>
    </row>
    <row r="4" spans="1:9" x14ac:dyDescent="0.25">
      <c r="A4" s="131"/>
      <c r="B4" s="131"/>
      <c r="C4" s="131"/>
      <c r="D4" s="131"/>
      <c r="E4" s="131"/>
      <c r="F4" s="131"/>
      <c r="G4" s="131"/>
      <c r="H4" s="131"/>
      <c r="I4" s="131"/>
    </row>
    <row r="5" spans="1:9" ht="51" x14ac:dyDescent="0.25">
      <c r="A5" s="162" t="s">
        <v>1</v>
      </c>
      <c r="B5" s="164" t="s">
        <v>2</v>
      </c>
      <c r="C5" s="164" t="s">
        <v>3</v>
      </c>
      <c r="D5" s="164"/>
      <c r="E5" s="149" t="s">
        <v>4</v>
      </c>
      <c r="F5" s="165" t="s">
        <v>5</v>
      </c>
      <c r="G5" s="149" t="s">
        <v>6</v>
      </c>
      <c r="H5" s="149" t="s">
        <v>7</v>
      </c>
      <c r="I5" s="149" t="s">
        <v>8</v>
      </c>
    </row>
    <row r="6" spans="1:9" x14ac:dyDescent="0.25">
      <c r="A6" s="163"/>
      <c r="B6" s="164"/>
      <c r="C6" s="164"/>
      <c r="D6" s="164"/>
      <c r="E6" s="150" t="s">
        <v>9</v>
      </c>
      <c r="F6" s="166"/>
      <c r="G6" s="151" t="s">
        <v>10</v>
      </c>
      <c r="H6" s="150" t="s">
        <v>11</v>
      </c>
      <c r="I6" s="150" t="s">
        <v>12</v>
      </c>
    </row>
    <row r="7" spans="1:9" ht="29.25" customHeight="1" x14ac:dyDescent="0.25">
      <c r="A7" s="163"/>
      <c r="B7" s="132">
        <v>1</v>
      </c>
      <c r="C7" s="159" t="s">
        <v>13</v>
      </c>
      <c r="D7" s="159"/>
      <c r="E7" s="133">
        <f>'Diurno 44h'!G185</f>
        <v>6814.1398153331356</v>
      </c>
      <c r="F7" s="132">
        <v>1</v>
      </c>
      <c r="G7" s="132">
        <v>1</v>
      </c>
      <c r="H7" s="134">
        <f>E7*G7</f>
        <v>6814.1398153331356</v>
      </c>
      <c r="I7" s="134">
        <f>H7*12</f>
        <v>81769.677783997628</v>
      </c>
    </row>
    <row r="8" spans="1:9" ht="29.25" customHeight="1" x14ac:dyDescent="0.25">
      <c r="A8" s="163"/>
      <c r="B8" s="132">
        <v>2</v>
      </c>
      <c r="C8" s="159" t="s">
        <v>14</v>
      </c>
      <c r="D8" s="159"/>
      <c r="E8" s="133">
        <f>'Diurno 12-36 Fortaleza-CE'!G178</f>
        <v>6555.0819150573443</v>
      </c>
      <c r="F8" s="132">
        <v>1</v>
      </c>
      <c r="G8" s="132">
        <v>2</v>
      </c>
      <c r="H8" s="134">
        <f>E8*G8</f>
        <v>13110.163830114689</v>
      </c>
      <c r="I8" s="134">
        <f>H8*12</f>
        <v>157321.96596137626</v>
      </c>
    </row>
    <row r="9" spans="1:9" ht="29.25" customHeight="1" x14ac:dyDescent="0.25">
      <c r="A9" s="163"/>
      <c r="B9" s="132">
        <v>3</v>
      </c>
      <c r="C9" s="159" t="s">
        <v>15</v>
      </c>
      <c r="D9" s="159"/>
      <c r="E9" s="133">
        <f>'Noturno 12-36 - Fortaleza-CE'!G179</f>
        <v>7701.1165073111933</v>
      </c>
      <c r="F9" s="132">
        <v>1</v>
      </c>
      <c r="G9" s="132">
        <v>2</v>
      </c>
      <c r="H9" s="134">
        <f>E9*G9</f>
        <v>15402.233014622387</v>
      </c>
      <c r="I9" s="134">
        <f>H9*12</f>
        <v>184826.79617546865</v>
      </c>
    </row>
    <row r="10" spans="1:9" ht="29.25" customHeight="1" x14ac:dyDescent="0.25">
      <c r="A10" s="163"/>
      <c r="B10" s="132">
        <v>4</v>
      </c>
      <c r="C10" s="159" t="s">
        <v>16</v>
      </c>
      <c r="D10" s="159"/>
      <c r="E10" s="133">
        <f>'Diurno 12x36 - Maranguape-CE'!G177</f>
        <v>6555.0819150573443</v>
      </c>
      <c r="F10" s="132">
        <v>1</v>
      </c>
      <c r="G10" s="132">
        <v>2</v>
      </c>
      <c r="H10" s="134">
        <f>E10*G10</f>
        <v>13110.163830114689</v>
      </c>
      <c r="I10" s="134">
        <f>H10*12</f>
        <v>157321.96596137626</v>
      </c>
    </row>
    <row r="11" spans="1:9" ht="29.25" customHeight="1" x14ac:dyDescent="0.25">
      <c r="A11" s="163"/>
      <c r="B11" s="132">
        <v>5</v>
      </c>
      <c r="C11" s="159" t="s">
        <v>17</v>
      </c>
      <c r="D11" s="159"/>
      <c r="E11" s="133">
        <f>'Noturno 12 x 36 - Maranguape-CE'!G179</f>
        <v>7701.1165073111933</v>
      </c>
      <c r="F11" s="132">
        <v>1</v>
      </c>
      <c r="G11" s="132">
        <v>2</v>
      </c>
      <c r="H11" s="134">
        <f>E11*G11</f>
        <v>15402.233014622387</v>
      </c>
      <c r="I11" s="134">
        <f>H11*12</f>
        <v>184826.79617546865</v>
      </c>
    </row>
    <row r="12" spans="1:9" x14ac:dyDescent="0.25">
      <c r="A12" s="160" t="s">
        <v>18</v>
      </c>
      <c r="B12" s="160"/>
      <c r="C12" s="160"/>
      <c r="D12" s="160"/>
      <c r="E12" s="135" t="s">
        <v>19</v>
      </c>
      <c r="F12" s="136">
        <f>SUM(F7:F11)</f>
        <v>5</v>
      </c>
      <c r="G12" s="136">
        <f>SUM(G7:G11)</f>
        <v>9</v>
      </c>
      <c r="H12" s="137">
        <f>SUM(H7:H11)</f>
        <v>63838.933504807283</v>
      </c>
      <c r="I12" s="137">
        <f>SUM(I7:I11)</f>
        <v>766067.20205768757</v>
      </c>
    </row>
    <row r="13" spans="1:9" x14ac:dyDescent="0.25">
      <c r="A13" s="138"/>
      <c r="B13" s="138"/>
      <c r="C13" s="138"/>
      <c r="D13" s="138"/>
      <c r="E13" s="138"/>
      <c r="F13" s="138"/>
      <c r="G13" s="138"/>
      <c r="H13" s="139"/>
      <c r="I13" s="140"/>
    </row>
    <row r="14" spans="1:9" x14ac:dyDescent="0.25">
      <c r="A14" s="141"/>
      <c r="B14" s="141"/>
      <c r="C14" s="142" t="s">
        <v>20</v>
      </c>
      <c r="D14" s="142"/>
      <c r="E14" s="142"/>
      <c r="F14" s="141"/>
      <c r="G14" s="141"/>
      <c r="H14" s="143"/>
      <c r="I14" s="144"/>
    </row>
    <row r="15" spans="1:9" x14ac:dyDescent="0.25">
      <c r="A15" s="141"/>
      <c r="B15" s="141"/>
      <c r="C15" s="141"/>
      <c r="D15" s="141"/>
      <c r="E15" s="141"/>
      <c r="F15" s="141"/>
      <c r="G15" s="141"/>
      <c r="H15" s="143"/>
      <c r="I15" s="144"/>
    </row>
    <row r="16" spans="1:9" x14ac:dyDescent="0.25">
      <c r="A16" s="109"/>
      <c r="B16" s="109"/>
      <c r="C16" s="109"/>
      <c r="D16" s="109"/>
      <c r="E16" s="109"/>
      <c r="F16" s="109"/>
      <c r="G16" s="109"/>
      <c r="H16" s="110"/>
      <c r="I16" s="111"/>
    </row>
    <row r="18" spans="8:9" x14ac:dyDescent="0.25">
      <c r="H18" s="158"/>
      <c r="I18" s="158"/>
    </row>
  </sheetData>
  <mergeCells count="12">
    <mergeCell ref="C7:D7"/>
    <mergeCell ref="C11:D11"/>
    <mergeCell ref="A12:D12"/>
    <mergeCell ref="A2:I2"/>
    <mergeCell ref="A3:I3"/>
    <mergeCell ref="A5:A11"/>
    <mergeCell ref="B5:B6"/>
    <mergeCell ref="C5:D6"/>
    <mergeCell ref="F5:F6"/>
    <mergeCell ref="C9:D9"/>
    <mergeCell ref="C10:D10"/>
    <mergeCell ref="C8:D8"/>
  </mergeCells>
  <pageMargins left="0.19685039370078741" right="0.19685039370078741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topLeftCell="A5" workbookViewId="0">
      <selection activeCell="J54" sqref="J54"/>
    </sheetView>
  </sheetViews>
  <sheetFormatPr defaultRowHeight="15" x14ac:dyDescent="0.25"/>
  <cols>
    <col min="1" max="1" width="32.42578125" customWidth="1"/>
    <col min="2" max="2" width="14.5703125" customWidth="1"/>
    <col min="3" max="3" width="17.140625" customWidth="1"/>
    <col min="4" max="4" width="12.5703125" customWidth="1"/>
    <col min="5" max="5" width="12.7109375" customWidth="1"/>
  </cols>
  <sheetData>
    <row r="2" spans="1:5" x14ac:dyDescent="0.25">
      <c r="A2" s="115"/>
      <c r="B2" s="116"/>
      <c r="C2" s="116"/>
      <c r="D2" s="116"/>
      <c r="E2" s="116"/>
    </row>
    <row r="3" spans="1:5" x14ac:dyDescent="0.25">
      <c r="A3" s="171" t="s">
        <v>21</v>
      </c>
      <c r="B3" s="171"/>
      <c r="C3" s="171"/>
      <c r="D3" s="171"/>
      <c r="E3" s="171"/>
    </row>
    <row r="4" spans="1:5" x14ac:dyDescent="0.25">
      <c r="A4" s="118"/>
      <c r="B4" s="118"/>
      <c r="C4" s="118"/>
      <c r="D4" s="119"/>
      <c r="E4" s="118"/>
    </row>
    <row r="5" spans="1:5" x14ac:dyDescent="0.25">
      <c r="A5" s="117" t="s">
        <v>22</v>
      </c>
      <c r="B5" s="118"/>
      <c r="C5" s="118"/>
      <c r="D5" s="119"/>
      <c r="E5" s="118"/>
    </row>
    <row r="6" spans="1:5" x14ac:dyDescent="0.25">
      <c r="A6" s="172" t="s">
        <v>23</v>
      </c>
      <c r="B6" s="172"/>
      <c r="C6" s="172"/>
      <c r="D6" s="172"/>
      <c r="E6" s="172"/>
    </row>
    <row r="7" spans="1:5" ht="25.5" x14ac:dyDescent="0.25">
      <c r="A7" s="120" t="s">
        <v>24</v>
      </c>
      <c r="B7" s="120"/>
      <c r="C7" s="120" t="s">
        <v>25</v>
      </c>
      <c r="D7" s="120" t="s">
        <v>26</v>
      </c>
      <c r="E7" s="120" t="s">
        <v>27</v>
      </c>
    </row>
    <row r="8" spans="1:5" x14ac:dyDescent="0.25">
      <c r="A8" s="121" t="s">
        <v>28</v>
      </c>
      <c r="B8" s="122">
        <v>158.47</v>
      </c>
      <c r="C8" s="123">
        <v>6</v>
      </c>
      <c r="D8" s="124">
        <v>2</v>
      </c>
      <c r="E8" s="122">
        <f>B8*D8</f>
        <v>316.94</v>
      </c>
    </row>
    <row r="9" spans="1:5" x14ac:dyDescent="0.25">
      <c r="A9" s="121" t="s">
        <v>29</v>
      </c>
      <c r="B9" s="122">
        <v>82.36</v>
      </c>
      <c r="C9" s="123">
        <v>6</v>
      </c>
      <c r="D9" s="124">
        <v>2</v>
      </c>
      <c r="E9" s="122">
        <f t="shared" ref="E9:E16" si="0">B9*D9</f>
        <v>164.72</v>
      </c>
    </row>
    <row r="10" spans="1:5" x14ac:dyDescent="0.25">
      <c r="A10" s="121" t="s">
        <v>30</v>
      </c>
      <c r="B10" s="122">
        <v>32.479999999999997</v>
      </c>
      <c r="C10" s="123">
        <v>6</v>
      </c>
      <c r="D10" s="124">
        <v>2</v>
      </c>
      <c r="E10" s="122">
        <f t="shared" si="0"/>
        <v>64.959999999999994</v>
      </c>
    </row>
    <row r="11" spans="1:5" x14ac:dyDescent="0.25">
      <c r="A11" s="121" t="s">
        <v>31</v>
      </c>
      <c r="B11" s="122">
        <v>35.44</v>
      </c>
      <c r="C11" s="123">
        <v>6</v>
      </c>
      <c r="D11" s="124">
        <v>1</v>
      </c>
      <c r="E11" s="122">
        <f t="shared" si="0"/>
        <v>35.44</v>
      </c>
    </row>
    <row r="12" spans="1:5" ht="14.25" customHeight="1" x14ac:dyDescent="0.25">
      <c r="A12" s="121" t="s">
        <v>32</v>
      </c>
      <c r="B12" s="122">
        <v>11</v>
      </c>
      <c r="C12" s="123">
        <v>60</v>
      </c>
      <c r="D12" s="124">
        <v>1</v>
      </c>
      <c r="E12" s="122">
        <f t="shared" si="0"/>
        <v>11</v>
      </c>
    </row>
    <row r="13" spans="1:5" ht="14.25" customHeight="1" x14ac:dyDescent="0.25">
      <c r="A13" s="121" t="s">
        <v>33</v>
      </c>
      <c r="B13" s="122">
        <v>10.130000000000001</v>
      </c>
      <c r="C13" s="123">
        <v>60</v>
      </c>
      <c r="D13" s="124">
        <v>1</v>
      </c>
      <c r="E13" s="122">
        <f t="shared" si="0"/>
        <v>10.130000000000001</v>
      </c>
    </row>
    <row r="14" spans="1:5" x14ac:dyDescent="0.25">
      <c r="A14" s="121" t="s">
        <v>34</v>
      </c>
      <c r="B14" s="122">
        <v>32.21</v>
      </c>
      <c r="C14" s="123">
        <v>12</v>
      </c>
      <c r="D14" s="124">
        <v>1</v>
      </c>
      <c r="E14" s="122">
        <f t="shared" si="0"/>
        <v>32.21</v>
      </c>
    </row>
    <row r="15" spans="1:5" x14ac:dyDescent="0.25">
      <c r="A15" s="121" t="s">
        <v>35</v>
      </c>
      <c r="B15" s="122">
        <v>26.5</v>
      </c>
      <c r="C15" s="123">
        <v>12</v>
      </c>
      <c r="D15" s="124">
        <v>1</v>
      </c>
      <c r="E15" s="122">
        <f t="shared" si="0"/>
        <v>26.5</v>
      </c>
    </row>
    <row r="16" spans="1:5" x14ac:dyDescent="0.25">
      <c r="A16" s="121" t="s">
        <v>36</v>
      </c>
      <c r="B16" s="122">
        <v>11.43</v>
      </c>
      <c r="C16" s="123">
        <v>6</v>
      </c>
      <c r="D16" s="124">
        <v>4</v>
      </c>
      <c r="E16" s="122">
        <f t="shared" si="0"/>
        <v>45.72</v>
      </c>
    </row>
    <row r="17" spans="1:5" x14ac:dyDescent="0.25">
      <c r="A17" s="170" t="s">
        <v>37</v>
      </c>
      <c r="B17" s="170"/>
      <c r="C17" s="170"/>
      <c r="D17" s="170"/>
      <c r="E17" s="125">
        <f>SUM(E8:E16)</f>
        <v>707.62</v>
      </c>
    </row>
    <row r="18" spans="1:5" x14ac:dyDescent="0.25">
      <c r="A18" s="173" t="s">
        <v>38</v>
      </c>
      <c r="B18" s="174"/>
      <c r="C18" s="174"/>
      <c r="D18" s="175"/>
      <c r="E18" s="125">
        <f>E17/12</f>
        <v>58.968333333333334</v>
      </c>
    </row>
    <row r="19" spans="1:5" x14ac:dyDescent="0.25">
      <c r="A19" s="118"/>
      <c r="B19" s="118"/>
      <c r="C19" s="118"/>
      <c r="D19" s="119"/>
      <c r="E19" s="126"/>
    </row>
    <row r="20" spans="1:5" x14ac:dyDescent="0.25">
      <c r="A20" s="117" t="s">
        <v>39</v>
      </c>
      <c r="B20" s="118"/>
      <c r="C20" s="118"/>
      <c r="D20" s="119"/>
      <c r="E20" s="118"/>
    </row>
    <row r="21" spans="1:5" x14ac:dyDescent="0.25">
      <c r="A21" s="167" t="s">
        <v>40</v>
      </c>
      <c r="B21" s="168"/>
      <c r="C21" s="168"/>
      <c r="D21" s="168"/>
      <c r="E21" s="169"/>
    </row>
    <row r="22" spans="1:5" x14ac:dyDescent="0.25">
      <c r="A22" s="120" t="s">
        <v>24</v>
      </c>
      <c r="B22" s="120" t="s">
        <v>41</v>
      </c>
      <c r="C22" s="120" t="s">
        <v>25</v>
      </c>
      <c r="D22" s="120" t="s">
        <v>42</v>
      </c>
      <c r="E22" s="120" t="s">
        <v>27</v>
      </c>
    </row>
    <row r="23" spans="1:5" x14ac:dyDescent="0.25">
      <c r="A23" s="121" t="s">
        <v>43</v>
      </c>
      <c r="B23" s="122">
        <v>96.94</v>
      </c>
      <c r="C23" s="123">
        <v>60</v>
      </c>
      <c r="D23" s="124">
        <v>3</v>
      </c>
      <c r="E23" s="122">
        <f>B23*D23/C23</f>
        <v>4.8469999999999995</v>
      </c>
    </row>
    <row r="24" spans="1:5" x14ac:dyDescent="0.25">
      <c r="A24" s="121" t="s">
        <v>44</v>
      </c>
      <c r="B24" s="122">
        <v>37.799999999999997</v>
      </c>
      <c r="C24" s="123">
        <v>60</v>
      </c>
      <c r="D24" s="124">
        <v>3</v>
      </c>
      <c r="E24" s="122">
        <f t="shared" ref="E24:E34" si="1">B24*D24/C24</f>
        <v>1.89</v>
      </c>
    </row>
    <row r="25" spans="1:5" x14ac:dyDescent="0.25">
      <c r="A25" s="121" t="s">
        <v>45</v>
      </c>
      <c r="B25" s="122">
        <v>21.92</v>
      </c>
      <c r="C25" s="123">
        <v>24</v>
      </c>
      <c r="D25" s="124">
        <v>3</v>
      </c>
      <c r="E25" s="122">
        <f t="shared" si="1"/>
        <v>2.74</v>
      </c>
    </row>
    <row r="26" spans="1:5" x14ac:dyDescent="0.25">
      <c r="A26" s="121" t="s">
        <v>46</v>
      </c>
      <c r="B26" s="122">
        <v>15.91</v>
      </c>
      <c r="C26" s="123">
        <v>1</v>
      </c>
      <c r="D26" s="124">
        <v>9</v>
      </c>
      <c r="E26" s="122">
        <f t="shared" si="1"/>
        <v>143.19</v>
      </c>
    </row>
    <row r="27" spans="1:5" x14ac:dyDescent="0.25">
      <c r="A27" s="121" t="s">
        <v>47</v>
      </c>
      <c r="B27" s="122">
        <v>600.53</v>
      </c>
      <c r="C27" s="123">
        <v>120</v>
      </c>
      <c r="D27" s="124">
        <v>3</v>
      </c>
      <c r="E27" s="122">
        <f t="shared" si="1"/>
        <v>15.013249999999999</v>
      </c>
    </row>
    <row r="28" spans="1:5" x14ac:dyDescent="0.25">
      <c r="A28" s="121" t="s">
        <v>48</v>
      </c>
      <c r="B28" s="122">
        <v>27.75</v>
      </c>
      <c r="C28" s="123">
        <v>1</v>
      </c>
      <c r="D28" s="124">
        <v>3</v>
      </c>
      <c r="E28" s="122">
        <f>B28*D28/C28</f>
        <v>83.25</v>
      </c>
    </row>
    <row r="29" spans="1:5" x14ac:dyDescent="0.25">
      <c r="A29" s="121" t="s">
        <v>49</v>
      </c>
      <c r="B29" s="122">
        <v>5101.3100000000004</v>
      </c>
      <c r="C29" s="123">
        <v>240</v>
      </c>
      <c r="D29" s="124">
        <v>3</v>
      </c>
      <c r="E29" s="122">
        <f t="shared" si="1"/>
        <v>63.766375000000004</v>
      </c>
    </row>
    <row r="30" spans="1:5" x14ac:dyDescent="0.25">
      <c r="A30" s="121" t="s">
        <v>50</v>
      </c>
      <c r="B30" s="122">
        <v>64.680000000000007</v>
      </c>
      <c r="C30" s="123">
        <v>24</v>
      </c>
      <c r="D30" s="124">
        <v>9</v>
      </c>
      <c r="E30" s="122">
        <f t="shared" si="1"/>
        <v>24.255000000000006</v>
      </c>
    </row>
    <row r="31" spans="1:5" x14ac:dyDescent="0.25">
      <c r="A31" s="121" t="s">
        <v>51</v>
      </c>
      <c r="B31" s="122">
        <v>196.1</v>
      </c>
      <c r="C31" s="123">
        <v>24</v>
      </c>
      <c r="D31" s="124">
        <v>3</v>
      </c>
      <c r="E31" s="122">
        <f t="shared" si="1"/>
        <v>24.512499999999999</v>
      </c>
    </row>
    <row r="32" spans="1:5" x14ac:dyDescent="0.25">
      <c r="A32" s="121" t="s">
        <v>52</v>
      </c>
      <c r="B32" s="122">
        <v>734.29</v>
      </c>
      <c r="C32" s="123">
        <v>240</v>
      </c>
      <c r="D32" s="124">
        <v>24</v>
      </c>
      <c r="E32" s="122">
        <f t="shared" si="1"/>
        <v>73.429000000000002</v>
      </c>
    </row>
    <row r="33" spans="1:5" x14ac:dyDescent="0.25">
      <c r="A33" s="121" t="s">
        <v>53</v>
      </c>
      <c r="B33" s="122">
        <v>3082.12</v>
      </c>
      <c r="C33" s="123">
        <v>60</v>
      </c>
      <c r="D33" s="124">
        <v>3</v>
      </c>
      <c r="E33" s="122">
        <f t="shared" si="1"/>
        <v>154.10600000000002</v>
      </c>
    </row>
    <row r="34" spans="1:5" x14ac:dyDescent="0.25">
      <c r="A34" s="121" t="s">
        <v>54</v>
      </c>
      <c r="B34" s="122">
        <v>962.85</v>
      </c>
      <c r="C34" s="123">
        <v>12</v>
      </c>
      <c r="D34" s="124">
        <v>3</v>
      </c>
      <c r="E34" s="122">
        <f t="shared" si="1"/>
        <v>240.71250000000001</v>
      </c>
    </row>
    <row r="35" spans="1:5" x14ac:dyDescent="0.25">
      <c r="A35" s="170"/>
      <c r="B35" s="170"/>
      <c r="C35" s="170"/>
      <c r="D35" s="170"/>
      <c r="E35" s="125">
        <f>SUM(E23:E34)/(9)/(12)</f>
        <v>7.7010335648148143</v>
      </c>
    </row>
    <row r="36" spans="1:5" x14ac:dyDescent="0.25">
      <c r="E36" s="156"/>
    </row>
    <row r="37" spans="1:5" x14ac:dyDescent="0.25">
      <c r="E37" s="156"/>
    </row>
    <row r="38" spans="1:5" x14ac:dyDescent="0.25">
      <c r="E38" s="156"/>
    </row>
  </sheetData>
  <mergeCells count="6">
    <mergeCell ref="A21:E21"/>
    <mergeCell ref="A35:D35"/>
    <mergeCell ref="A3:E3"/>
    <mergeCell ref="A6:E6"/>
    <mergeCell ref="A17:D17"/>
    <mergeCell ref="A18:D1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03"/>
  <sheetViews>
    <sheetView topLeftCell="A154" zoomScale="85" zoomScaleNormal="85" workbookViewId="0">
      <selection activeCell="F158" sqref="F158"/>
    </sheetView>
  </sheetViews>
  <sheetFormatPr defaultRowHeight="15" x14ac:dyDescent="0.25"/>
  <cols>
    <col min="1" max="1" width="3.5703125" style="1" customWidth="1"/>
    <col min="2" max="2" width="20.42578125" style="1" customWidth="1"/>
    <col min="3" max="3" width="17.5703125" style="1" customWidth="1"/>
    <col min="4" max="4" width="14.42578125" style="1" customWidth="1"/>
    <col min="5" max="6" width="13.28515625" style="1" customWidth="1"/>
    <col min="7" max="7" width="14" style="2" customWidth="1"/>
    <col min="9" max="9" width="16.5703125" customWidth="1"/>
  </cols>
  <sheetData>
    <row r="1" spans="1:7" ht="15" customHeight="1" x14ac:dyDescent="0.25">
      <c r="A1" s="247" t="s">
        <v>55</v>
      </c>
      <c r="B1" s="247"/>
      <c r="C1" s="247"/>
      <c r="D1" s="247"/>
      <c r="E1" s="247"/>
      <c r="F1" s="247"/>
      <c r="G1" s="247"/>
    </row>
    <row r="2" spans="1:7" ht="15" customHeight="1" x14ac:dyDescent="0.25">
      <c r="A2" s="247" t="s">
        <v>56</v>
      </c>
      <c r="B2" s="247"/>
      <c r="C2" s="247"/>
      <c r="D2" s="247"/>
      <c r="E2" s="247"/>
      <c r="F2" s="247"/>
      <c r="G2" s="247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thickBot="1" x14ac:dyDescent="0.3">
      <c r="A4" s="4"/>
      <c r="B4" s="4"/>
      <c r="C4" s="4"/>
      <c r="D4" s="4"/>
      <c r="E4" s="4"/>
      <c r="F4" s="4"/>
      <c r="G4" s="4"/>
    </row>
    <row r="5" spans="1:7" ht="16.5" thickTop="1" thickBot="1" x14ac:dyDescent="0.3">
      <c r="A5" s="218" t="s">
        <v>57</v>
      </c>
      <c r="B5" s="218"/>
      <c r="C5" s="248" t="s">
        <v>58</v>
      </c>
      <c r="D5" s="249"/>
      <c r="E5" s="5"/>
      <c r="G5" s="6"/>
    </row>
    <row r="6" spans="1:7" ht="16.5" thickTop="1" thickBot="1" x14ac:dyDescent="0.3">
      <c r="A6" s="218" t="s">
        <v>59</v>
      </c>
      <c r="B6" s="218"/>
      <c r="C6" s="250"/>
      <c r="D6" s="251"/>
      <c r="E6" s="5"/>
      <c r="F6" s="7">
        <v>1</v>
      </c>
      <c r="G6" s="6"/>
    </row>
    <row r="7" spans="1:7" ht="15.75" thickTop="1" x14ac:dyDescent="0.25">
      <c r="A7" s="8"/>
      <c r="B7" s="9"/>
      <c r="C7" s="9"/>
      <c r="D7" s="4"/>
      <c r="E7" s="5"/>
      <c r="F7" s="10"/>
      <c r="G7" s="11"/>
    </row>
    <row r="8" spans="1:7" x14ac:dyDescent="0.25">
      <c r="A8" s="9"/>
      <c r="B8" s="9"/>
      <c r="C8" s="9"/>
      <c r="D8" s="4"/>
      <c r="E8" s="5"/>
      <c r="F8" s="12"/>
      <c r="G8" s="11"/>
    </row>
    <row r="9" spans="1:7" ht="15.75" thickBot="1" x14ac:dyDescent="0.3">
      <c r="A9" s="235" t="s">
        <v>60</v>
      </c>
      <c r="B9" s="235"/>
      <c r="C9" s="235"/>
      <c r="D9" s="235"/>
      <c r="E9" s="235"/>
      <c r="F9" s="235"/>
      <c r="G9" s="235"/>
    </row>
    <row r="10" spans="1:7" ht="16.5" thickTop="1" thickBot="1" x14ac:dyDescent="0.3">
      <c r="A10" s="13" t="s">
        <v>61</v>
      </c>
      <c r="B10" s="14" t="s">
        <v>62</v>
      </c>
      <c r="C10" s="15"/>
      <c r="D10" s="16"/>
      <c r="E10" s="17"/>
      <c r="F10" s="252" t="s">
        <v>63</v>
      </c>
      <c r="G10" s="230"/>
    </row>
    <row r="11" spans="1:7" ht="16.5" thickTop="1" thickBot="1" x14ac:dyDescent="0.3">
      <c r="A11" s="13" t="s">
        <v>64</v>
      </c>
      <c r="B11" s="18" t="s">
        <v>65</v>
      </c>
      <c r="C11" s="16"/>
      <c r="D11" s="16"/>
      <c r="E11" s="19"/>
      <c r="F11" s="252" t="s">
        <v>66</v>
      </c>
      <c r="G11" s="230"/>
    </row>
    <row r="12" spans="1:7" ht="15.75" thickTop="1" x14ac:dyDescent="0.25">
      <c r="A12" s="205" t="s">
        <v>67</v>
      </c>
      <c r="B12" s="238" t="s">
        <v>68</v>
      </c>
      <c r="C12" s="239"/>
      <c r="D12" s="239"/>
      <c r="E12" s="240"/>
      <c r="F12" s="244" t="s">
        <v>69</v>
      </c>
      <c r="G12" s="244"/>
    </row>
    <row r="13" spans="1:7" ht="44.25" customHeight="1" thickBot="1" x14ac:dyDescent="0.3">
      <c r="A13" s="207"/>
      <c r="B13" s="241"/>
      <c r="C13" s="242"/>
      <c r="D13" s="242"/>
      <c r="E13" s="243"/>
      <c r="F13" s="245">
        <v>2025</v>
      </c>
      <c r="G13" s="246"/>
    </row>
    <row r="14" spans="1:7" ht="16.5" thickTop="1" thickBot="1" x14ac:dyDescent="0.3">
      <c r="A14" s="13" t="s">
        <v>70</v>
      </c>
      <c r="B14" s="14" t="s">
        <v>71</v>
      </c>
      <c r="C14" s="15"/>
      <c r="D14" s="16"/>
      <c r="E14" s="19"/>
      <c r="F14" s="230">
        <v>12</v>
      </c>
      <c r="G14" s="230"/>
    </row>
    <row r="15" spans="1:7" ht="15.75" thickTop="1" x14ac:dyDescent="0.25">
      <c r="A15" s="3"/>
      <c r="B15" s="4"/>
      <c r="C15" s="4"/>
      <c r="D15" s="4"/>
      <c r="E15" s="4"/>
      <c r="F15" s="4"/>
      <c r="G15" s="3"/>
    </row>
    <row r="16" spans="1:7" ht="15.75" thickBot="1" x14ac:dyDescent="0.3">
      <c r="A16" s="235" t="s">
        <v>72</v>
      </c>
      <c r="B16" s="235"/>
      <c r="C16" s="235"/>
      <c r="D16" s="235"/>
      <c r="E16" s="235"/>
      <c r="F16" s="235"/>
      <c r="G16" s="235"/>
    </row>
    <row r="17" spans="1:7" ht="63.75" customHeight="1" thickTop="1" thickBot="1" x14ac:dyDescent="0.3">
      <c r="A17" s="217" t="s">
        <v>73</v>
      </c>
      <c r="B17" s="217"/>
      <c r="C17" s="20" t="s">
        <v>74</v>
      </c>
      <c r="D17" s="20" t="s">
        <v>75</v>
      </c>
      <c r="E17" s="20" t="s">
        <v>5</v>
      </c>
      <c r="F17" s="20" t="s">
        <v>76</v>
      </c>
      <c r="G17" s="20" t="s">
        <v>6</v>
      </c>
    </row>
    <row r="18" spans="1:7" ht="35.25" customHeight="1" thickTop="1" thickBot="1" x14ac:dyDescent="0.3">
      <c r="A18" s="218" t="str">
        <f>[1]Dados!N89</f>
        <v>Vigilância Diurna</v>
      </c>
      <c r="B18" s="218"/>
      <c r="C18" s="13" t="s">
        <v>77</v>
      </c>
      <c r="D18" s="13" t="s">
        <v>78</v>
      </c>
      <c r="E18" s="21">
        <v>1</v>
      </c>
      <c r="F18" s="21">
        <v>1</v>
      </c>
      <c r="G18" s="21">
        <v>1</v>
      </c>
    </row>
    <row r="19" spans="1:7" ht="15.75" thickTop="1" x14ac:dyDescent="0.25">
      <c r="A19" s="236" t="s">
        <v>79</v>
      </c>
      <c r="B19" s="236"/>
      <c r="C19" s="236"/>
      <c r="D19" s="236"/>
      <c r="E19" s="236"/>
      <c r="F19" s="236"/>
      <c r="G19" s="236"/>
    </row>
    <row r="20" spans="1:7" x14ac:dyDescent="0.25">
      <c r="A20" s="199"/>
      <c r="B20" s="199"/>
      <c r="C20" s="199"/>
      <c r="D20" s="199"/>
      <c r="E20" s="199"/>
      <c r="F20" s="199"/>
      <c r="G20" s="199"/>
    </row>
    <row r="21" spans="1:7" x14ac:dyDescent="0.25">
      <c r="A21" s="199" t="s">
        <v>80</v>
      </c>
      <c r="B21" s="199"/>
      <c r="C21" s="199"/>
      <c r="D21" s="199"/>
      <c r="E21" s="199"/>
      <c r="F21" s="199"/>
      <c r="G21" s="199"/>
    </row>
    <row r="22" spans="1:7" x14ac:dyDescent="0.25">
      <c r="A22" s="199"/>
      <c r="B22" s="199"/>
      <c r="C22" s="199"/>
      <c r="D22" s="199"/>
      <c r="E22" s="199"/>
      <c r="F22" s="199"/>
      <c r="G22" s="199"/>
    </row>
    <row r="23" spans="1:7" x14ac:dyDescent="0.25">
      <c r="A23" s="9"/>
      <c r="B23" s="9"/>
      <c r="C23" s="9"/>
      <c r="D23" s="9"/>
      <c r="E23" s="9"/>
      <c r="F23" s="9"/>
      <c r="G23" s="22"/>
    </row>
    <row r="24" spans="1:7" x14ac:dyDescent="0.25">
      <c r="A24" s="23" t="s">
        <v>81</v>
      </c>
      <c r="B24" s="3"/>
      <c r="C24" s="3"/>
      <c r="D24" s="3"/>
      <c r="E24" s="3"/>
      <c r="G24" s="24"/>
    </row>
    <row r="25" spans="1:7" x14ac:dyDescent="0.25">
      <c r="A25" s="3"/>
      <c r="B25" s="3"/>
      <c r="C25" s="3"/>
      <c r="D25" s="3"/>
      <c r="E25" s="3"/>
      <c r="G25" s="24"/>
    </row>
    <row r="26" spans="1:7" x14ac:dyDescent="0.25">
      <c r="A26" s="223" t="s">
        <v>82</v>
      </c>
      <c r="B26" s="223"/>
      <c r="C26" s="223"/>
      <c r="D26" s="223"/>
      <c r="E26" s="223"/>
      <c r="F26" s="223"/>
      <c r="G26" s="223"/>
    </row>
    <row r="27" spans="1:7" ht="15.75" thickBot="1" x14ac:dyDescent="0.3">
      <c r="A27" s="237" t="s">
        <v>83</v>
      </c>
      <c r="B27" s="237"/>
      <c r="C27" s="237"/>
      <c r="D27" s="237"/>
      <c r="E27" s="237"/>
      <c r="F27" s="237"/>
      <c r="G27" s="237"/>
    </row>
    <row r="28" spans="1:7" ht="16.5" thickTop="1" thickBot="1" x14ac:dyDescent="0.3">
      <c r="A28" s="228" t="s">
        <v>84</v>
      </c>
      <c r="B28" s="228"/>
      <c r="C28" s="228"/>
      <c r="D28" s="228"/>
      <c r="E28" s="228"/>
      <c r="F28" s="228"/>
      <c r="G28" s="228"/>
    </row>
    <row r="29" spans="1:7" ht="16.5" thickTop="1" thickBot="1" x14ac:dyDescent="0.3">
      <c r="A29" s="13">
        <v>1</v>
      </c>
      <c r="B29" s="228" t="s">
        <v>73</v>
      </c>
      <c r="C29" s="228"/>
      <c r="D29" s="228"/>
      <c r="E29" s="228"/>
      <c r="F29" s="218" t="str">
        <f>A18</f>
        <v>Vigilância Diurna</v>
      </c>
      <c r="G29" s="218"/>
    </row>
    <row r="30" spans="1:7" ht="16.5" thickTop="1" thickBot="1" x14ac:dyDescent="0.3">
      <c r="A30" s="13">
        <v>2</v>
      </c>
      <c r="B30" s="228" t="s">
        <v>85</v>
      </c>
      <c r="C30" s="228"/>
      <c r="D30" s="228"/>
      <c r="E30" s="228"/>
      <c r="F30" s="233" t="str">
        <f>[1]Dados!O89</f>
        <v>5173-30</v>
      </c>
      <c r="G30" s="234"/>
    </row>
    <row r="31" spans="1:7" ht="16.5" thickTop="1" thickBot="1" x14ac:dyDescent="0.3">
      <c r="A31" s="13">
        <v>3</v>
      </c>
      <c r="B31" s="228" t="s">
        <v>86</v>
      </c>
      <c r="C31" s="228"/>
      <c r="D31" s="228"/>
      <c r="E31" s="228"/>
      <c r="F31" s="229">
        <v>1827.96</v>
      </c>
      <c r="G31" s="229"/>
    </row>
    <row r="32" spans="1:7" ht="44.25" customHeight="1" thickTop="1" thickBot="1" x14ac:dyDescent="0.3">
      <c r="A32" s="13">
        <v>4</v>
      </c>
      <c r="B32" s="228" t="s">
        <v>87</v>
      </c>
      <c r="C32" s="228"/>
      <c r="D32" s="228"/>
      <c r="E32" s="228"/>
      <c r="F32" s="230" t="s">
        <v>88</v>
      </c>
      <c r="G32" s="230"/>
    </row>
    <row r="33" spans="1:7" ht="16.5" thickTop="1" thickBot="1" x14ac:dyDescent="0.3">
      <c r="A33" s="13">
        <v>5</v>
      </c>
      <c r="B33" s="228" t="s">
        <v>89</v>
      </c>
      <c r="C33" s="228"/>
      <c r="D33" s="228"/>
      <c r="E33" s="228"/>
      <c r="F33" s="231" t="s">
        <v>90</v>
      </c>
      <c r="G33" s="232"/>
    </row>
    <row r="34" spans="1:7" ht="15.75" thickTop="1" x14ac:dyDescent="0.25">
      <c r="A34" s="9" t="s">
        <v>91</v>
      </c>
      <c r="B34" s="25"/>
      <c r="C34" s="25"/>
      <c r="D34" s="25"/>
      <c r="E34" s="25"/>
      <c r="F34" s="12"/>
      <c r="G34" s="12"/>
    </row>
    <row r="35" spans="1:7" x14ac:dyDescent="0.25">
      <c r="A35" s="9" t="s">
        <v>92</v>
      </c>
      <c r="B35" s="25"/>
      <c r="C35" s="25"/>
      <c r="D35" s="25"/>
      <c r="E35" s="25"/>
      <c r="F35" s="12"/>
      <c r="G35" s="12"/>
    </row>
    <row r="36" spans="1:7" x14ac:dyDescent="0.25">
      <c r="A36" s="3"/>
      <c r="B36" s="25"/>
      <c r="C36" s="25"/>
      <c r="D36" s="25"/>
      <c r="E36" s="25"/>
      <c r="F36" s="12"/>
      <c r="G36" s="12"/>
    </row>
    <row r="37" spans="1:7" ht="15.75" thickBot="1" x14ac:dyDescent="0.3">
      <c r="A37" s="26" t="s">
        <v>93</v>
      </c>
      <c r="B37" s="26"/>
      <c r="C37" s="26"/>
      <c r="D37" s="26"/>
      <c r="E37" s="26"/>
      <c r="F37" s="26"/>
      <c r="G37" s="26"/>
    </row>
    <row r="38" spans="1:7" ht="36.75" customHeight="1" thickTop="1" thickBot="1" x14ac:dyDescent="0.3">
      <c r="A38" s="27">
        <v>1</v>
      </c>
      <c r="B38" s="201" t="s">
        <v>94</v>
      </c>
      <c r="C38" s="202"/>
      <c r="D38" s="202"/>
      <c r="E38" s="203"/>
      <c r="F38" s="20" t="s">
        <v>95</v>
      </c>
      <c r="G38" s="27" t="s">
        <v>96</v>
      </c>
    </row>
    <row r="39" spans="1:7" ht="16.5" thickTop="1" thickBot="1" x14ac:dyDescent="0.3">
      <c r="A39" s="28" t="s">
        <v>61</v>
      </c>
      <c r="B39" s="14" t="s">
        <v>97</v>
      </c>
      <c r="C39" s="15"/>
      <c r="D39" s="15"/>
      <c r="E39" s="29"/>
      <c r="F39" s="30"/>
      <c r="G39" s="31">
        <f>F31</f>
        <v>1827.96</v>
      </c>
    </row>
    <row r="40" spans="1:7" ht="16.5" thickTop="1" thickBot="1" x14ac:dyDescent="0.3">
      <c r="A40" s="28" t="s">
        <v>64</v>
      </c>
      <c r="B40" s="14" t="s">
        <v>98</v>
      </c>
      <c r="C40" s="15"/>
      <c r="D40" s="15"/>
      <c r="E40" s="29"/>
      <c r="F40" s="30">
        <v>0.3</v>
      </c>
      <c r="G40" s="32">
        <f>G39*F40</f>
        <v>548.38800000000003</v>
      </c>
    </row>
    <row r="41" spans="1:7" ht="16.5" thickTop="1" thickBot="1" x14ac:dyDescent="0.3">
      <c r="A41" s="28" t="s">
        <v>67</v>
      </c>
      <c r="B41" s="14" t="s">
        <v>99</v>
      </c>
      <c r="C41" s="15"/>
      <c r="D41" s="15"/>
      <c r="E41" s="29"/>
      <c r="F41" s="33"/>
      <c r="G41" s="32"/>
    </row>
    <row r="42" spans="1:7" ht="33.75" customHeight="1" thickTop="1" thickBot="1" x14ac:dyDescent="0.3">
      <c r="A42" s="28" t="s">
        <v>70</v>
      </c>
      <c r="B42" s="220" t="s">
        <v>100</v>
      </c>
      <c r="C42" s="221"/>
      <c r="D42" s="221"/>
      <c r="E42" s="222"/>
      <c r="F42" s="33">
        <f>[1]Dados!$G$39</f>
        <v>0.2</v>
      </c>
      <c r="G42" s="32"/>
    </row>
    <row r="43" spans="1:7" ht="32.25" customHeight="1" thickTop="1" thickBot="1" x14ac:dyDescent="0.3">
      <c r="A43" s="28" t="s">
        <v>101</v>
      </c>
      <c r="B43" s="220" t="s">
        <v>102</v>
      </c>
      <c r="C43" s="221"/>
      <c r="D43" s="221"/>
      <c r="E43" s="222"/>
      <c r="F43" s="33">
        <f>[1]Dados!$G$39</f>
        <v>0.2</v>
      </c>
      <c r="G43" s="32"/>
    </row>
    <row r="44" spans="1:7" ht="16.5" thickTop="1" thickBot="1" x14ac:dyDescent="0.3">
      <c r="A44" s="28" t="s">
        <v>103</v>
      </c>
      <c r="B44" s="14" t="s">
        <v>104</v>
      </c>
      <c r="C44" s="15"/>
      <c r="D44" s="15"/>
      <c r="E44" s="29"/>
      <c r="F44" s="33"/>
      <c r="G44" s="32"/>
    </row>
    <row r="45" spans="1:7" ht="16.5" customHeight="1" thickTop="1" thickBot="1" x14ac:dyDescent="0.3">
      <c r="A45" s="176" t="s">
        <v>105</v>
      </c>
      <c r="B45" s="177"/>
      <c r="C45" s="177"/>
      <c r="D45" s="177"/>
      <c r="E45" s="177"/>
      <c r="F45" s="178"/>
      <c r="G45" s="34">
        <f>SUM(G39:G44)</f>
        <v>2376.348</v>
      </c>
    </row>
    <row r="46" spans="1:7" ht="15.75" thickTop="1" x14ac:dyDescent="0.25">
      <c r="A46" s="9" t="s">
        <v>106</v>
      </c>
      <c r="B46" s="9"/>
      <c r="C46" s="9"/>
      <c r="D46" s="9"/>
      <c r="E46" s="9"/>
      <c r="F46" s="35"/>
      <c r="G46" s="36"/>
    </row>
    <row r="47" spans="1:7" x14ac:dyDescent="0.25">
      <c r="A47" s="199" t="s">
        <v>107</v>
      </c>
      <c r="B47" s="199"/>
      <c r="C47" s="199"/>
      <c r="D47" s="199"/>
      <c r="E47" s="199"/>
      <c r="F47" s="199"/>
      <c r="G47" s="199"/>
    </row>
    <row r="48" spans="1:7" x14ac:dyDescent="0.25">
      <c r="A48" s="199"/>
      <c r="B48" s="199"/>
      <c r="C48" s="199"/>
      <c r="D48" s="199"/>
      <c r="E48" s="199"/>
      <c r="F48" s="199"/>
      <c r="G48" s="199"/>
    </row>
    <row r="49" spans="1:7" x14ac:dyDescent="0.25">
      <c r="A49" s="9"/>
      <c r="B49" s="9"/>
      <c r="C49" s="9"/>
      <c r="D49" s="9"/>
      <c r="E49" s="9"/>
      <c r="F49" s="35"/>
      <c r="G49" s="36"/>
    </row>
    <row r="50" spans="1:7" x14ac:dyDescent="0.25">
      <c r="A50" s="200" t="s">
        <v>108</v>
      </c>
      <c r="B50" s="200"/>
      <c r="C50" s="200"/>
      <c r="D50" s="200"/>
      <c r="E50" s="200"/>
      <c r="F50" s="200"/>
      <c r="G50" s="200"/>
    </row>
    <row r="51" spans="1:7" x14ac:dyDescent="0.25">
      <c r="A51" s="9"/>
      <c r="B51" s="9"/>
      <c r="C51" s="9"/>
      <c r="D51" s="9"/>
      <c r="E51" s="9"/>
      <c r="F51" s="35"/>
      <c r="G51" s="36"/>
    </row>
    <row r="52" spans="1:7" ht="15.75" thickBot="1" x14ac:dyDescent="0.3">
      <c r="A52" s="223" t="s">
        <v>109</v>
      </c>
      <c r="B52" s="223"/>
      <c r="C52" s="223"/>
      <c r="D52" s="223"/>
      <c r="E52" s="223"/>
      <c r="F52" s="223"/>
      <c r="G52" s="223"/>
    </row>
    <row r="53" spans="1:7" ht="33.75" customHeight="1" thickTop="1" thickBot="1" x14ac:dyDescent="0.3">
      <c r="A53" s="20" t="s">
        <v>110</v>
      </c>
      <c r="B53" s="217" t="s">
        <v>111</v>
      </c>
      <c r="C53" s="217"/>
      <c r="D53" s="217"/>
      <c r="E53" s="217"/>
      <c r="F53" s="20" t="s">
        <v>95</v>
      </c>
      <c r="G53" s="27" t="s">
        <v>96</v>
      </c>
    </row>
    <row r="54" spans="1:7" ht="16.5" thickTop="1" thickBot="1" x14ac:dyDescent="0.3">
      <c r="A54" s="13" t="s">
        <v>61</v>
      </c>
      <c r="B54" s="37" t="str">
        <f>[1]Dados!B90</f>
        <v xml:space="preserve">13º (décimo terceiro) salário  </v>
      </c>
      <c r="C54" s="38"/>
      <c r="D54" s="39"/>
      <c r="E54" s="40"/>
      <c r="F54" s="41">
        <v>8.3299999999999999E-2</v>
      </c>
      <c r="G54" s="42">
        <f>F54*$G$45</f>
        <v>197.94978839999999</v>
      </c>
    </row>
    <row r="55" spans="1:7" ht="16.5" thickTop="1" thickBot="1" x14ac:dyDescent="0.3">
      <c r="A55" s="13" t="s">
        <v>64</v>
      </c>
      <c r="B55" s="37" t="s">
        <v>112</v>
      </c>
      <c r="C55" s="38"/>
      <c r="D55" s="39"/>
      <c r="E55" s="40"/>
      <c r="F55" s="153">
        <v>0.121</v>
      </c>
      <c r="G55" s="42">
        <f>F55*$G$45</f>
        <v>287.53810799999997</v>
      </c>
    </row>
    <row r="56" spans="1:7" ht="16.5" customHeight="1" thickTop="1" thickBot="1" x14ac:dyDescent="0.3">
      <c r="A56" s="224" t="s">
        <v>105</v>
      </c>
      <c r="B56" s="225"/>
      <c r="C56" s="225"/>
      <c r="D56" s="226"/>
      <c r="E56" s="227"/>
      <c r="F56" s="152">
        <f>SUM(F54:F55)</f>
        <v>0.20429999999999998</v>
      </c>
      <c r="G56" s="145">
        <f>$G$55+$G$54</f>
        <v>485.48789639999995</v>
      </c>
    </row>
    <row r="57" spans="1:7" ht="15.75" thickTop="1" x14ac:dyDescent="0.25">
      <c r="A57" s="199" t="s">
        <v>113</v>
      </c>
      <c r="B57" s="199"/>
      <c r="C57" s="199"/>
      <c r="D57" s="199"/>
      <c r="E57" s="199"/>
      <c r="F57" s="199"/>
      <c r="G57" s="199"/>
    </row>
    <row r="58" spans="1:7" x14ac:dyDescent="0.25">
      <c r="A58" s="199"/>
      <c r="B58" s="199"/>
      <c r="C58" s="199"/>
      <c r="D58" s="199"/>
      <c r="E58" s="199"/>
      <c r="F58" s="199"/>
      <c r="G58" s="199"/>
    </row>
    <row r="59" spans="1:7" x14ac:dyDescent="0.25">
      <c r="A59" s="219" t="s">
        <v>114</v>
      </c>
      <c r="B59" s="219"/>
      <c r="C59" s="219"/>
      <c r="D59" s="219"/>
      <c r="E59" s="219"/>
      <c r="F59" s="219"/>
      <c r="G59" s="219"/>
    </row>
    <row r="60" spans="1:7" x14ac:dyDescent="0.25">
      <c r="A60" s="219"/>
      <c r="B60" s="219"/>
      <c r="C60" s="219"/>
      <c r="D60" s="219"/>
      <c r="E60" s="219"/>
      <c r="F60" s="219"/>
      <c r="G60" s="219"/>
    </row>
    <row r="61" spans="1:7" x14ac:dyDescent="0.25">
      <c r="A61" s="199" t="s">
        <v>115</v>
      </c>
      <c r="B61" s="199"/>
      <c r="C61" s="199"/>
      <c r="D61" s="199"/>
      <c r="E61" s="199"/>
      <c r="F61" s="199"/>
      <c r="G61" s="199"/>
    </row>
    <row r="62" spans="1:7" x14ac:dyDescent="0.25">
      <c r="A62" s="199"/>
      <c r="B62" s="199"/>
      <c r="C62" s="199"/>
      <c r="D62" s="199"/>
      <c r="E62" s="199"/>
      <c r="F62" s="199"/>
      <c r="G62" s="199"/>
    </row>
    <row r="63" spans="1:7" x14ac:dyDescent="0.25">
      <c r="A63" s="199"/>
      <c r="B63" s="199"/>
      <c r="C63" s="199"/>
      <c r="D63" s="199"/>
      <c r="E63" s="199"/>
      <c r="F63" s="199"/>
      <c r="G63" s="199"/>
    </row>
    <row r="64" spans="1:7" ht="15.75" thickBot="1" x14ac:dyDescent="0.3">
      <c r="A64" s="45"/>
      <c r="B64" s="45"/>
      <c r="C64" s="45"/>
      <c r="D64" s="45"/>
      <c r="E64" s="45"/>
      <c r="F64" s="45"/>
      <c r="G64" s="45"/>
    </row>
    <row r="65" spans="1:7" ht="16.5" thickTop="1" thickBot="1" x14ac:dyDescent="0.3">
      <c r="A65" s="211" t="s">
        <v>116</v>
      </c>
      <c r="B65" s="212"/>
      <c r="C65" s="212"/>
      <c r="D65" s="212"/>
      <c r="E65" s="212"/>
      <c r="F65" s="213"/>
      <c r="G65" s="27" t="s">
        <v>96</v>
      </c>
    </row>
    <row r="66" spans="1:7" ht="16.5" thickTop="1" thickBot="1" x14ac:dyDescent="0.3">
      <c r="A66" s="13">
        <v>1</v>
      </c>
      <c r="B66" s="37" t="s">
        <v>93</v>
      </c>
      <c r="C66" s="38"/>
      <c r="D66" s="39"/>
      <c r="E66" s="39"/>
      <c r="F66" s="46"/>
      <c r="G66" s="42">
        <f>G45</f>
        <v>2376.348</v>
      </c>
    </row>
    <row r="67" spans="1:7" ht="31.5" thickTop="1" thickBot="1" x14ac:dyDescent="0.3">
      <c r="A67" s="13" t="s">
        <v>110</v>
      </c>
      <c r="B67" s="37" t="s">
        <v>109</v>
      </c>
      <c r="C67" s="38"/>
      <c r="D67" s="39"/>
      <c r="E67" s="39"/>
      <c r="F67" s="46"/>
      <c r="G67" s="42">
        <f>G56</f>
        <v>485.48789639999995</v>
      </c>
    </row>
    <row r="68" spans="1:7" ht="16.5" thickTop="1" thickBot="1" x14ac:dyDescent="0.3">
      <c r="A68" s="214" t="s">
        <v>117</v>
      </c>
      <c r="B68" s="215"/>
      <c r="C68" s="215"/>
      <c r="D68" s="215"/>
      <c r="E68" s="215"/>
      <c r="F68" s="216"/>
      <c r="G68" s="44">
        <f>SUM(G66:G67)</f>
        <v>2861.8358963999999</v>
      </c>
    </row>
    <row r="69" spans="1:7" ht="15.75" thickTop="1" x14ac:dyDescent="0.25">
      <c r="A69" s="45"/>
      <c r="B69" s="45"/>
      <c r="C69" s="45"/>
      <c r="D69" s="45"/>
      <c r="E69" s="45"/>
      <c r="F69" s="45"/>
      <c r="G69" s="45"/>
    </row>
    <row r="70" spans="1:7" ht="15.75" thickBot="1" x14ac:dyDescent="0.3">
      <c r="A70" s="26" t="s">
        <v>118</v>
      </c>
      <c r="G70" s="1"/>
    </row>
    <row r="71" spans="1:7" ht="34.5" customHeight="1" thickTop="1" thickBot="1" x14ac:dyDescent="0.3">
      <c r="A71" s="20" t="s">
        <v>119</v>
      </c>
      <c r="B71" s="217" t="s">
        <v>120</v>
      </c>
      <c r="C71" s="217"/>
      <c r="D71" s="217"/>
      <c r="E71" s="217"/>
      <c r="F71" s="20" t="s">
        <v>95</v>
      </c>
      <c r="G71" s="27" t="s">
        <v>96</v>
      </c>
    </row>
    <row r="72" spans="1:7" ht="16.5" thickTop="1" thickBot="1" x14ac:dyDescent="0.3">
      <c r="A72" s="13" t="s">
        <v>61</v>
      </c>
      <c r="B72" s="37" t="s">
        <v>121</v>
      </c>
      <c r="C72" s="38"/>
      <c r="D72" s="39"/>
      <c r="E72" s="40"/>
      <c r="F72" s="41">
        <v>0.2</v>
      </c>
      <c r="G72" s="42">
        <f>$G$68*F72</f>
        <v>572.36717927999996</v>
      </c>
    </row>
    <row r="73" spans="1:7" ht="16.5" thickTop="1" thickBot="1" x14ac:dyDescent="0.3">
      <c r="A73" s="13" t="s">
        <v>64</v>
      </c>
      <c r="B73" s="37" t="s">
        <v>122</v>
      </c>
      <c r="C73" s="38"/>
      <c r="D73" s="39"/>
      <c r="E73" s="40"/>
      <c r="F73" s="41">
        <v>2.5000000000000001E-2</v>
      </c>
      <c r="G73" s="42">
        <f t="shared" ref="G73:G79" si="0">$G$68*F73</f>
        <v>71.545897409999995</v>
      </c>
    </row>
    <row r="74" spans="1:7" ht="16.5" thickTop="1" thickBot="1" x14ac:dyDescent="0.3">
      <c r="A74" s="13" t="s">
        <v>67</v>
      </c>
      <c r="B74" s="37" t="s">
        <v>123</v>
      </c>
      <c r="C74" s="38"/>
      <c r="D74" s="39"/>
      <c r="E74" s="40"/>
      <c r="F74" s="41">
        <v>0.03</v>
      </c>
      <c r="G74" s="42">
        <f t="shared" si="0"/>
        <v>85.855076892</v>
      </c>
    </row>
    <row r="75" spans="1:7" ht="16.5" thickTop="1" thickBot="1" x14ac:dyDescent="0.3">
      <c r="A75" s="13" t="s">
        <v>70</v>
      </c>
      <c r="B75" s="37" t="s">
        <v>124</v>
      </c>
      <c r="C75" s="38"/>
      <c r="D75" s="39"/>
      <c r="E75" s="40"/>
      <c r="F75" s="41">
        <v>1.4999999999999999E-2</v>
      </c>
      <c r="G75" s="42">
        <f t="shared" si="0"/>
        <v>42.927538446</v>
      </c>
    </row>
    <row r="76" spans="1:7" ht="16.5" thickTop="1" thickBot="1" x14ac:dyDescent="0.3">
      <c r="A76" s="13" t="s">
        <v>101</v>
      </c>
      <c r="B76" s="37" t="s">
        <v>125</v>
      </c>
      <c r="C76" s="38"/>
      <c r="D76" s="39"/>
      <c r="E76" s="40"/>
      <c r="F76" s="41">
        <v>0.01</v>
      </c>
      <c r="G76" s="42">
        <f t="shared" si="0"/>
        <v>28.618358963999999</v>
      </c>
    </row>
    <row r="77" spans="1:7" ht="16.5" thickTop="1" thickBot="1" x14ac:dyDescent="0.3">
      <c r="A77" s="13" t="s">
        <v>103</v>
      </c>
      <c r="B77" s="37" t="s">
        <v>126</v>
      </c>
      <c r="C77" s="38"/>
      <c r="D77" s="39"/>
      <c r="E77" s="40"/>
      <c r="F77" s="41">
        <v>6.0000000000000001E-3</v>
      </c>
      <c r="G77" s="42">
        <f t="shared" si="0"/>
        <v>17.1710153784</v>
      </c>
    </row>
    <row r="78" spans="1:7" ht="16.5" thickTop="1" thickBot="1" x14ac:dyDescent="0.3">
      <c r="A78" s="13" t="s">
        <v>127</v>
      </c>
      <c r="B78" s="37" t="s">
        <v>128</v>
      </c>
      <c r="C78" s="38"/>
      <c r="D78" s="39"/>
      <c r="E78" s="40"/>
      <c r="F78" s="41">
        <v>2E-3</v>
      </c>
      <c r="G78" s="42">
        <f t="shared" si="0"/>
        <v>5.7236717928000003</v>
      </c>
    </row>
    <row r="79" spans="1:7" ht="16.5" thickTop="1" thickBot="1" x14ac:dyDescent="0.3">
      <c r="A79" s="13" t="s">
        <v>129</v>
      </c>
      <c r="B79" s="37" t="s">
        <v>130</v>
      </c>
      <c r="C79" s="38"/>
      <c r="D79" s="39"/>
      <c r="E79" s="40"/>
      <c r="F79" s="41">
        <v>0.08</v>
      </c>
      <c r="G79" s="42">
        <f t="shared" si="0"/>
        <v>228.94687171199999</v>
      </c>
    </row>
    <row r="80" spans="1:7" ht="16.5" thickTop="1" thickBot="1" x14ac:dyDescent="0.3">
      <c r="A80" s="176" t="s">
        <v>105</v>
      </c>
      <c r="B80" s="177"/>
      <c r="C80" s="177"/>
      <c r="D80" s="177"/>
      <c r="E80" s="178"/>
      <c r="F80" s="43">
        <f>SUM(F72:F79)</f>
        <v>0.36800000000000005</v>
      </c>
      <c r="G80" s="44">
        <f>SUM(G72:G79)</f>
        <v>1053.1556098751998</v>
      </c>
    </row>
    <row r="81" spans="1:9" ht="15.75" thickTop="1" x14ac:dyDescent="0.25">
      <c r="A81" s="199" t="s">
        <v>131</v>
      </c>
      <c r="B81" s="199"/>
      <c r="C81" s="199"/>
      <c r="D81" s="199"/>
      <c r="E81" s="199"/>
      <c r="F81" s="199"/>
      <c r="G81" s="199"/>
    </row>
    <row r="82" spans="1:9" x14ac:dyDescent="0.25">
      <c r="A82" s="199" t="s">
        <v>132</v>
      </c>
      <c r="B82" s="199"/>
      <c r="C82" s="199"/>
      <c r="D82" s="199"/>
      <c r="E82" s="199"/>
      <c r="F82" s="199"/>
      <c r="G82" s="199"/>
    </row>
    <row r="83" spans="1:9" x14ac:dyDescent="0.25">
      <c r="A83" s="47" t="s">
        <v>133</v>
      </c>
      <c r="B83" s="23"/>
      <c r="C83" s="23"/>
      <c r="D83" s="23"/>
      <c r="E83" s="23"/>
      <c r="F83" s="23"/>
      <c r="G83" s="23"/>
    </row>
    <row r="84" spans="1:9" x14ac:dyDescent="0.25">
      <c r="A84" s="47" t="s">
        <v>134</v>
      </c>
      <c r="B84" s="23"/>
      <c r="C84" s="23"/>
      <c r="D84" s="23"/>
      <c r="E84" s="23"/>
      <c r="F84" s="23"/>
      <c r="G84" s="23"/>
    </row>
    <row r="85" spans="1:9" x14ac:dyDescent="0.25">
      <c r="A85" s="48"/>
      <c r="B85" s="23"/>
      <c r="C85" s="23"/>
      <c r="D85" s="23"/>
      <c r="E85" s="23"/>
      <c r="F85" s="23"/>
      <c r="G85" s="23"/>
    </row>
    <row r="86" spans="1:9" ht="15.75" thickBot="1" x14ac:dyDescent="0.3">
      <c r="A86" s="26" t="s">
        <v>135</v>
      </c>
      <c r="B86" s="23"/>
      <c r="C86" s="23"/>
      <c r="D86" s="23"/>
      <c r="E86" s="23"/>
      <c r="F86" s="23"/>
      <c r="G86" s="23"/>
    </row>
    <row r="87" spans="1:9" ht="24.75" customHeight="1" thickTop="1" thickBot="1" x14ac:dyDescent="0.3">
      <c r="A87" s="20" t="s">
        <v>136</v>
      </c>
      <c r="B87" s="211" t="s">
        <v>137</v>
      </c>
      <c r="C87" s="212"/>
      <c r="D87" s="212"/>
      <c r="E87" s="212"/>
      <c r="F87" s="20" t="s">
        <v>95</v>
      </c>
      <c r="G87" s="49" t="s">
        <v>96</v>
      </c>
    </row>
    <row r="88" spans="1:9" ht="21" customHeight="1" thickTop="1" thickBot="1" x14ac:dyDescent="0.3">
      <c r="A88" s="218" t="s">
        <v>61</v>
      </c>
      <c r="B88" s="128" t="s">
        <v>138</v>
      </c>
      <c r="C88" s="51"/>
      <c r="D88" s="127"/>
      <c r="E88" s="52"/>
      <c r="F88" s="53">
        <v>11</v>
      </c>
      <c r="G88" s="54">
        <f>21*9</f>
        <v>189</v>
      </c>
      <c r="I88" s="157"/>
    </row>
    <row r="89" spans="1:9" ht="16.5" thickTop="1" thickBot="1" x14ac:dyDescent="0.3">
      <c r="A89" s="218"/>
      <c r="B89" s="14" t="s">
        <v>139</v>
      </c>
      <c r="C89" s="15"/>
      <c r="D89" s="16"/>
      <c r="E89" s="55"/>
      <c r="F89" s="30">
        <v>0.06</v>
      </c>
      <c r="G89" s="146">
        <f>MIN(G88-(F89*G39))</f>
        <v>79.322400000000002</v>
      </c>
      <c r="I89" s="157"/>
    </row>
    <row r="90" spans="1:9" ht="16.5" thickTop="1" thickBot="1" x14ac:dyDescent="0.3">
      <c r="A90" s="205" t="s">
        <v>64</v>
      </c>
      <c r="B90" s="128" t="s">
        <v>140</v>
      </c>
      <c r="C90" s="56"/>
      <c r="D90" s="57"/>
      <c r="F90" s="58">
        <v>37.42</v>
      </c>
      <c r="G90" s="54">
        <f>F90*21</f>
        <v>785.82</v>
      </c>
      <c r="I90" s="157"/>
    </row>
    <row r="91" spans="1:9" ht="16.5" thickTop="1" thickBot="1" x14ac:dyDescent="0.3">
      <c r="A91" s="207"/>
      <c r="B91" s="14" t="s">
        <v>141</v>
      </c>
      <c r="C91" s="59"/>
      <c r="D91" s="19" t="s">
        <v>142</v>
      </c>
      <c r="E91" s="39"/>
      <c r="F91" s="60">
        <v>0.12</v>
      </c>
      <c r="G91" s="146">
        <f>MIN(G90-(F91*G90))</f>
        <v>691.52160000000003</v>
      </c>
      <c r="I91" s="157"/>
    </row>
    <row r="92" spans="1:9" ht="16.5" thickTop="1" thickBot="1" x14ac:dyDescent="0.3">
      <c r="A92" s="13" t="s">
        <v>67</v>
      </c>
      <c r="B92" s="128" t="s">
        <v>143</v>
      </c>
      <c r="C92" s="59"/>
      <c r="D92" s="19"/>
      <c r="E92" s="39"/>
      <c r="F92" s="53">
        <v>0</v>
      </c>
      <c r="G92" s="61">
        <v>98.7</v>
      </c>
      <c r="I92" s="157"/>
    </row>
    <row r="93" spans="1:9" ht="16.5" thickTop="1" thickBot="1" x14ac:dyDescent="0.3">
      <c r="A93" s="13" t="s">
        <v>70</v>
      </c>
      <c r="B93" s="50" t="s">
        <v>144</v>
      </c>
      <c r="C93" s="59"/>
      <c r="D93" s="19"/>
      <c r="E93" s="39"/>
      <c r="F93" s="53">
        <v>14</v>
      </c>
      <c r="G93" s="61">
        <v>10</v>
      </c>
      <c r="I93" s="157"/>
    </row>
    <row r="94" spans="1:9" ht="16.5" thickTop="1" thickBot="1" x14ac:dyDescent="0.3">
      <c r="A94" s="13" t="s">
        <v>101</v>
      </c>
      <c r="B94" s="50" t="s">
        <v>145</v>
      </c>
      <c r="C94" s="59"/>
      <c r="D94" s="19"/>
      <c r="E94" s="39"/>
      <c r="F94" s="147">
        <v>157.66999999999999</v>
      </c>
      <c r="G94" s="148">
        <v>2</v>
      </c>
      <c r="I94" s="157"/>
    </row>
    <row r="95" spans="1:9" ht="16.5" thickTop="1" thickBot="1" x14ac:dyDescent="0.3">
      <c r="A95" s="214" t="s">
        <v>105</v>
      </c>
      <c r="B95" s="215"/>
      <c r="C95" s="215"/>
      <c r="D95" s="215"/>
      <c r="E95" s="215"/>
      <c r="F95" s="216"/>
      <c r="G95" s="63">
        <f>SUM(G89+G91+G92+G93+G94)</f>
        <v>881.5440000000001</v>
      </c>
      <c r="I95" s="157"/>
    </row>
    <row r="96" spans="1:9" ht="15.75" thickTop="1" x14ac:dyDescent="0.25">
      <c r="A96" s="9" t="s">
        <v>146</v>
      </c>
      <c r="B96" s="4"/>
      <c r="C96" s="4"/>
      <c r="D96" s="4"/>
      <c r="E96" s="4"/>
      <c r="F96" s="64"/>
      <c r="G96" s="65"/>
      <c r="I96" s="157"/>
    </row>
    <row r="97" spans="1:9" x14ac:dyDescent="0.25">
      <c r="A97" s="199" t="s">
        <v>147</v>
      </c>
      <c r="B97" s="199"/>
      <c r="C97" s="199"/>
      <c r="D97" s="199"/>
      <c r="E97" s="199"/>
      <c r="F97" s="199"/>
      <c r="G97" s="199"/>
      <c r="I97" s="157"/>
    </row>
    <row r="98" spans="1:9" x14ac:dyDescent="0.25">
      <c r="A98" s="199"/>
      <c r="B98" s="199"/>
      <c r="C98" s="199"/>
      <c r="D98" s="199"/>
      <c r="E98" s="199"/>
      <c r="F98" s="199"/>
      <c r="G98" s="199"/>
      <c r="I98" s="157"/>
    </row>
    <row r="99" spans="1:9" x14ac:dyDescent="0.25">
      <c r="A99" s="3"/>
      <c r="B99" s="4"/>
      <c r="C99" s="4"/>
      <c r="D99" s="4"/>
      <c r="E99" s="4"/>
      <c r="F99" s="64"/>
      <c r="G99" s="65"/>
      <c r="I99" s="157"/>
    </row>
    <row r="100" spans="1:9" ht="15.75" thickBot="1" x14ac:dyDescent="0.3">
      <c r="A100" s="26" t="s">
        <v>148</v>
      </c>
      <c r="B100" s="4"/>
      <c r="C100" s="4"/>
      <c r="D100" s="4"/>
      <c r="E100" s="4"/>
      <c r="F100" s="64"/>
      <c r="G100" s="65"/>
      <c r="I100" s="157"/>
    </row>
    <row r="101" spans="1:9" ht="16.5" thickTop="1" thickBot="1" x14ac:dyDescent="0.3">
      <c r="A101" s="27">
        <v>2</v>
      </c>
      <c r="B101" s="201" t="s">
        <v>149</v>
      </c>
      <c r="C101" s="202"/>
      <c r="D101" s="202"/>
      <c r="E101" s="202"/>
      <c r="F101" s="203"/>
      <c r="G101" s="27" t="s">
        <v>96</v>
      </c>
    </row>
    <row r="102" spans="1:9" ht="16.5" thickTop="1" thickBot="1" x14ac:dyDescent="0.3">
      <c r="A102" s="28" t="s">
        <v>110</v>
      </c>
      <c r="B102" s="14" t="s">
        <v>111</v>
      </c>
      <c r="C102" s="66"/>
      <c r="D102" s="66"/>
      <c r="E102" s="66"/>
      <c r="F102" s="67"/>
      <c r="G102" s="68">
        <f>G56</f>
        <v>485.48789639999995</v>
      </c>
    </row>
    <row r="103" spans="1:9" ht="16.5" thickTop="1" thickBot="1" x14ac:dyDescent="0.3">
      <c r="A103" s="28" t="s">
        <v>119</v>
      </c>
      <c r="B103" s="14" t="s">
        <v>120</v>
      </c>
      <c r="C103" s="66"/>
      <c r="D103" s="66"/>
      <c r="E103" s="66"/>
      <c r="F103" s="67"/>
      <c r="G103" s="68">
        <f>G80</f>
        <v>1053.1556098751998</v>
      </c>
    </row>
    <row r="104" spans="1:9" ht="16.5" thickTop="1" thickBot="1" x14ac:dyDescent="0.3">
      <c r="A104" s="28" t="s">
        <v>136</v>
      </c>
      <c r="B104" s="14" t="s">
        <v>137</v>
      </c>
      <c r="C104" s="66"/>
      <c r="D104" s="66"/>
      <c r="E104" s="66"/>
      <c r="F104" s="67"/>
      <c r="G104" s="68">
        <f>G95</f>
        <v>881.5440000000001</v>
      </c>
    </row>
    <row r="105" spans="1:9" ht="16.5" thickTop="1" thickBot="1" x14ac:dyDescent="0.3">
      <c r="A105" s="176" t="s">
        <v>105</v>
      </c>
      <c r="B105" s="177"/>
      <c r="C105" s="177"/>
      <c r="D105" s="177"/>
      <c r="E105" s="177"/>
      <c r="F105" s="178"/>
      <c r="G105" s="44">
        <f>SUM(G102:G104)</f>
        <v>2420.1875062751997</v>
      </c>
    </row>
    <row r="106" spans="1:9" ht="15.75" thickTop="1" x14ac:dyDescent="0.25">
      <c r="A106" s="9"/>
      <c r="B106" s="9"/>
      <c r="C106" s="9"/>
      <c r="D106" s="9"/>
      <c r="E106" s="9"/>
      <c r="F106" s="35"/>
      <c r="G106" s="36"/>
    </row>
    <row r="107" spans="1:9" ht="15.75" thickBot="1" x14ac:dyDescent="0.3">
      <c r="A107" s="200" t="s">
        <v>150</v>
      </c>
      <c r="B107" s="200"/>
      <c r="C107" s="200"/>
      <c r="D107" s="200"/>
      <c r="E107" s="200"/>
      <c r="F107" s="200"/>
      <c r="G107" s="200"/>
    </row>
    <row r="108" spans="1:9" ht="31.5" customHeight="1" thickTop="1" thickBot="1" x14ac:dyDescent="0.3">
      <c r="A108" s="20">
        <v>3</v>
      </c>
      <c r="B108" s="211" t="s">
        <v>151</v>
      </c>
      <c r="C108" s="212"/>
      <c r="D108" s="212"/>
      <c r="E108" s="213"/>
      <c r="F108" s="20" t="s">
        <v>95</v>
      </c>
      <c r="G108" s="27" t="s">
        <v>96</v>
      </c>
    </row>
    <row r="109" spans="1:9" ht="16.5" thickTop="1" thickBot="1" x14ac:dyDescent="0.3">
      <c r="A109" s="13" t="s">
        <v>61</v>
      </c>
      <c r="B109" s="37" t="s">
        <v>152</v>
      </c>
      <c r="C109" s="38"/>
      <c r="D109" s="39"/>
      <c r="E109" s="40"/>
      <c r="F109" s="41">
        <v>4.1999999999999997E-3</v>
      </c>
      <c r="G109" s="42">
        <f t="shared" ref="G109:G114" si="1">$G$45*F109</f>
        <v>9.9806615999999995</v>
      </c>
    </row>
    <row r="110" spans="1:9" ht="16.5" thickTop="1" thickBot="1" x14ac:dyDescent="0.3">
      <c r="A110" s="13" t="s">
        <v>64</v>
      </c>
      <c r="B110" s="37" t="s">
        <v>153</v>
      </c>
      <c r="C110" s="38"/>
      <c r="D110" s="39"/>
      <c r="E110" s="40"/>
      <c r="F110" s="41">
        <v>1.1000000000000001E-3</v>
      </c>
      <c r="G110" s="42">
        <f t="shared" si="1"/>
        <v>2.6139828000000001</v>
      </c>
    </row>
    <row r="111" spans="1:9" ht="16.5" thickTop="1" thickBot="1" x14ac:dyDescent="0.3">
      <c r="A111" s="13" t="s">
        <v>67</v>
      </c>
      <c r="B111" s="37" t="s">
        <v>154</v>
      </c>
      <c r="C111" s="38"/>
      <c r="D111" s="39"/>
      <c r="E111" s="40"/>
      <c r="F111" s="41">
        <v>3.4000000000000002E-2</v>
      </c>
      <c r="G111" s="42">
        <f t="shared" si="1"/>
        <v>80.795832000000004</v>
      </c>
    </row>
    <row r="112" spans="1:9" ht="16.5" thickTop="1" thickBot="1" x14ac:dyDescent="0.3">
      <c r="A112" s="13" t="s">
        <v>70</v>
      </c>
      <c r="B112" s="37" t="s">
        <v>155</v>
      </c>
      <c r="C112" s="38"/>
      <c r="D112" s="39"/>
      <c r="E112" s="40"/>
      <c r="F112" s="41">
        <v>1.9400000000000001E-2</v>
      </c>
      <c r="G112" s="42">
        <f t="shared" si="1"/>
        <v>46.101151200000004</v>
      </c>
    </row>
    <row r="113" spans="1:7" ht="16.5" thickTop="1" thickBot="1" x14ac:dyDescent="0.3">
      <c r="A113" s="13" t="s">
        <v>101</v>
      </c>
      <c r="B113" s="37" t="s">
        <v>156</v>
      </c>
      <c r="C113" s="38"/>
      <c r="D113" s="39"/>
      <c r="E113" s="40"/>
      <c r="F113" s="41">
        <v>7.1000000000000004E-3</v>
      </c>
      <c r="G113" s="42">
        <f t="shared" si="1"/>
        <v>16.872070799999999</v>
      </c>
    </row>
    <row r="114" spans="1:7" ht="16.5" thickTop="1" thickBot="1" x14ac:dyDescent="0.3">
      <c r="A114" s="13" t="s">
        <v>103</v>
      </c>
      <c r="B114" s="37" t="s">
        <v>157</v>
      </c>
      <c r="C114" s="38"/>
      <c r="D114" s="39"/>
      <c r="E114" s="40"/>
      <c r="F114" s="41">
        <v>6.0000000000000001E-3</v>
      </c>
      <c r="G114" s="42">
        <f t="shared" si="1"/>
        <v>14.258088000000001</v>
      </c>
    </row>
    <row r="115" spans="1:7" ht="16.5" thickTop="1" thickBot="1" x14ac:dyDescent="0.3">
      <c r="A115" s="176" t="s">
        <v>105</v>
      </c>
      <c r="B115" s="177"/>
      <c r="C115" s="177"/>
      <c r="D115" s="177"/>
      <c r="E115" s="178"/>
      <c r="F115" s="43">
        <f>SUM(F109:F114)</f>
        <v>7.1800000000000003E-2</v>
      </c>
      <c r="G115" s="44">
        <f>SUM(G109:G114)</f>
        <v>170.62178640000002</v>
      </c>
    </row>
    <row r="116" spans="1:7" ht="15.75" thickTop="1" x14ac:dyDescent="0.25">
      <c r="A116" s="25"/>
      <c r="B116" s="25"/>
      <c r="C116" s="25"/>
      <c r="D116" s="25"/>
      <c r="E116" s="25"/>
      <c r="F116" s="64"/>
      <c r="G116" s="69"/>
    </row>
    <row r="117" spans="1:7" x14ac:dyDescent="0.25">
      <c r="A117" s="200" t="s">
        <v>158</v>
      </c>
      <c r="B117" s="200"/>
      <c r="C117" s="200"/>
      <c r="D117" s="200"/>
      <c r="E117" s="200"/>
      <c r="F117" s="200"/>
      <c r="G117" s="200"/>
    </row>
    <row r="118" spans="1:7" x14ac:dyDescent="0.25">
      <c r="A118" s="199" t="s">
        <v>159</v>
      </c>
      <c r="B118" s="199"/>
      <c r="C118" s="199"/>
      <c r="D118" s="199"/>
      <c r="E118" s="199"/>
      <c r="F118" s="199"/>
      <c r="G118" s="199"/>
    </row>
    <row r="119" spans="1:7" x14ac:dyDescent="0.25">
      <c r="A119" s="199"/>
      <c r="B119" s="199"/>
      <c r="C119" s="199"/>
      <c r="D119" s="199"/>
      <c r="E119" s="199"/>
      <c r="F119" s="199"/>
      <c r="G119" s="199"/>
    </row>
    <row r="120" spans="1:7" x14ac:dyDescent="0.25">
      <c r="A120" s="9" t="s">
        <v>160</v>
      </c>
      <c r="B120" s="23"/>
      <c r="C120" s="23"/>
      <c r="D120" s="23"/>
      <c r="E120" s="23"/>
      <c r="F120" s="23"/>
      <c r="G120" s="23"/>
    </row>
    <row r="121" spans="1:7" ht="15.75" thickBot="1" x14ac:dyDescent="0.3">
      <c r="A121" s="26" t="s">
        <v>161</v>
      </c>
      <c r="B121" s="23"/>
      <c r="C121" s="23"/>
      <c r="D121" s="23"/>
      <c r="E121" s="70"/>
      <c r="F121" s="23"/>
      <c r="G121" s="23"/>
    </row>
    <row r="122" spans="1:7" ht="33.75" customHeight="1" thickTop="1" thickBot="1" x14ac:dyDescent="0.3">
      <c r="A122" s="154" t="s">
        <v>162</v>
      </c>
      <c r="B122" s="211" t="s">
        <v>163</v>
      </c>
      <c r="C122" s="212"/>
      <c r="D122" s="212"/>
      <c r="E122" s="213"/>
      <c r="F122" s="20" t="s">
        <v>164</v>
      </c>
      <c r="G122" s="27" t="s">
        <v>96</v>
      </c>
    </row>
    <row r="123" spans="1:7" ht="16.5" thickTop="1" thickBot="1" x14ac:dyDescent="0.3">
      <c r="A123" s="13" t="s">
        <v>61</v>
      </c>
      <c r="B123" s="37" t="s">
        <v>165</v>
      </c>
      <c r="C123" s="38"/>
      <c r="D123" s="39"/>
      <c r="E123" s="38"/>
      <c r="F123" s="41">
        <v>1.01E-2</v>
      </c>
      <c r="G123" s="42">
        <f t="shared" ref="G123:G128" si="2">$G$66*F123</f>
        <v>24.0011148</v>
      </c>
    </row>
    <row r="124" spans="1:7" ht="16.5" thickTop="1" thickBot="1" x14ac:dyDescent="0.3">
      <c r="A124" s="13" t="s">
        <v>64</v>
      </c>
      <c r="B124" s="37" t="s">
        <v>166</v>
      </c>
      <c r="C124" s="38"/>
      <c r="D124" s="39"/>
      <c r="E124" s="38"/>
      <c r="F124" s="41">
        <v>2.12E-2</v>
      </c>
      <c r="G124" s="42">
        <f t="shared" si="2"/>
        <v>50.3785776</v>
      </c>
    </row>
    <row r="125" spans="1:7" ht="16.5" thickTop="1" thickBot="1" x14ac:dyDescent="0.3">
      <c r="A125" s="13" t="s">
        <v>67</v>
      </c>
      <c r="B125" s="37" t="s">
        <v>167</v>
      </c>
      <c r="C125" s="38"/>
      <c r="D125" s="39"/>
      <c r="E125" s="38"/>
      <c r="F125" s="41">
        <v>5.0000000000000001E-4</v>
      </c>
      <c r="G125" s="42">
        <f t="shared" si="2"/>
        <v>1.1881740000000001</v>
      </c>
    </row>
    <row r="126" spans="1:7" ht="16.5" thickTop="1" thickBot="1" x14ac:dyDescent="0.3">
      <c r="A126" s="13" t="s">
        <v>70</v>
      </c>
      <c r="B126" s="37" t="s">
        <v>168</v>
      </c>
      <c r="C126" s="38"/>
      <c r="D126" s="39"/>
      <c r="E126" s="38"/>
      <c r="F126" s="41">
        <v>3.5999999999999999E-3</v>
      </c>
      <c r="G126" s="42">
        <f t="shared" si="2"/>
        <v>8.554852799999999</v>
      </c>
    </row>
    <row r="127" spans="1:7" ht="16.5" thickTop="1" thickBot="1" x14ac:dyDescent="0.3">
      <c r="A127" s="13" t="s">
        <v>101</v>
      </c>
      <c r="B127" s="37" t="s">
        <v>169</v>
      </c>
      <c r="C127" s="38"/>
      <c r="D127" s="39"/>
      <c r="E127" s="38"/>
      <c r="F127" s="41">
        <v>8.8000000000000005E-3</v>
      </c>
      <c r="G127" s="42">
        <f t="shared" si="2"/>
        <v>20.9118624</v>
      </c>
    </row>
    <row r="128" spans="1:7" ht="16.5" thickTop="1" thickBot="1" x14ac:dyDescent="0.3">
      <c r="A128" s="13" t="s">
        <v>103</v>
      </c>
      <c r="B128" s="37" t="s">
        <v>170</v>
      </c>
      <c r="C128" s="38"/>
      <c r="D128" s="39"/>
      <c r="E128" s="38"/>
      <c r="F128" s="41">
        <v>0</v>
      </c>
      <c r="G128" s="42">
        <f t="shared" si="2"/>
        <v>0</v>
      </c>
    </row>
    <row r="129" spans="1:7" ht="16.5" thickTop="1" thickBot="1" x14ac:dyDescent="0.3">
      <c r="A129" s="176" t="s">
        <v>105</v>
      </c>
      <c r="B129" s="177"/>
      <c r="C129" s="177"/>
      <c r="D129" s="177"/>
      <c r="E129" s="178"/>
      <c r="F129" s="43">
        <f>SUM(F123:F128)</f>
        <v>4.4200000000000003E-2</v>
      </c>
      <c r="G129" s="71">
        <f>SUM(G123:G128)</f>
        <v>105.03458160000001</v>
      </c>
    </row>
    <row r="130" spans="1:7" ht="15.75" thickTop="1" x14ac:dyDescent="0.25">
      <c r="A130" s="199" t="s">
        <v>171</v>
      </c>
      <c r="B130" s="199"/>
      <c r="C130" s="199"/>
      <c r="D130" s="199"/>
      <c r="E130" s="199"/>
      <c r="F130" s="199"/>
      <c r="G130" s="199"/>
    </row>
    <row r="131" spans="1:7" x14ac:dyDescent="0.25">
      <c r="A131" s="199"/>
      <c r="B131" s="199"/>
      <c r="C131" s="199"/>
      <c r="D131" s="199"/>
      <c r="E131" s="199"/>
      <c r="F131" s="199"/>
      <c r="G131" s="199"/>
    </row>
    <row r="132" spans="1:7" x14ac:dyDescent="0.25">
      <c r="A132" s="45"/>
      <c r="B132" s="45"/>
      <c r="C132" s="45"/>
      <c r="D132" s="45"/>
      <c r="E132" s="45"/>
      <c r="F132" s="45"/>
      <c r="G132" s="45"/>
    </row>
    <row r="133" spans="1:7" ht="15.75" thickBot="1" x14ac:dyDescent="0.3">
      <c r="A133" s="26" t="s">
        <v>172</v>
      </c>
      <c r="B133" s="23"/>
      <c r="C133" s="23"/>
      <c r="D133" s="23"/>
      <c r="E133" s="23"/>
      <c r="F133" s="23"/>
      <c r="G133" s="23"/>
    </row>
    <row r="134" spans="1:7" ht="31.5" customHeight="1" thickTop="1" thickBot="1" x14ac:dyDescent="0.3">
      <c r="A134" s="154" t="s">
        <v>173</v>
      </c>
      <c r="B134" s="211" t="s">
        <v>174</v>
      </c>
      <c r="C134" s="212"/>
      <c r="D134" s="212"/>
      <c r="E134" s="212"/>
      <c r="F134" s="213"/>
      <c r="G134" s="27" t="s">
        <v>96</v>
      </c>
    </row>
    <row r="135" spans="1:7" ht="16.5" thickTop="1" thickBot="1" x14ac:dyDescent="0.3">
      <c r="A135" s="13" t="s">
        <v>61</v>
      </c>
      <c r="B135" s="208" t="s">
        <v>175</v>
      </c>
      <c r="C135" s="209"/>
      <c r="D135" s="209"/>
      <c r="E135" s="209"/>
      <c r="F135" s="210"/>
      <c r="G135" s="42">
        <f>(G45/220)*21*1.5</f>
        <v>340.24982727272726</v>
      </c>
    </row>
    <row r="136" spans="1:7" ht="16.5" thickTop="1" thickBot="1" x14ac:dyDescent="0.3">
      <c r="A136" s="176" t="s">
        <v>105</v>
      </c>
      <c r="B136" s="177"/>
      <c r="C136" s="177"/>
      <c r="D136" s="177"/>
      <c r="E136" s="177"/>
      <c r="F136" s="178"/>
      <c r="G136" s="71">
        <f>SUM(G130:G135)</f>
        <v>340.24982727272726</v>
      </c>
    </row>
    <row r="137" spans="1:7" ht="15.75" thickTop="1" x14ac:dyDescent="0.25">
      <c r="A137" s="199" t="s">
        <v>176</v>
      </c>
      <c r="B137" s="199"/>
      <c r="C137" s="199"/>
      <c r="D137" s="199"/>
      <c r="E137" s="199"/>
      <c r="F137" s="199"/>
      <c r="G137" s="199"/>
    </row>
    <row r="138" spans="1:7" x14ac:dyDescent="0.25">
      <c r="A138" s="199"/>
      <c r="B138" s="199"/>
      <c r="C138" s="199"/>
      <c r="D138" s="199"/>
      <c r="E138" s="199"/>
      <c r="F138" s="199"/>
      <c r="G138" s="199"/>
    </row>
    <row r="139" spans="1:7" x14ac:dyDescent="0.25">
      <c r="A139" s="9"/>
      <c r="B139" s="9"/>
      <c r="C139" s="9"/>
      <c r="D139" s="9"/>
      <c r="E139" s="9"/>
      <c r="F139" s="35"/>
      <c r="G139" s="36"/>
    </row>
    <row r="140" spans="1:7" ht="15.75" thickBot="1" x14ac:dyDescent="0.3">
      <c r="A140" s="26" t="s">
        <v>177</v>
      </c>
      <c r="B140" s="4"/>
      <c r="C140" s="4"/>
      <c r="D140" s="4"/>
      <c r="E140" s="4"/>
      <c r="F140" s="64"/>
      <c r="G140" s="65"/>
    </row>
    <row r="141" spans="1:7" ht="16.5" thickTop="1" thickBot="1" x14ac:dyDescent="0.3">
      <c r="A141" s="27">
        <v>4</v>
      </c>
      <c r="B141" s="112" t="s">
        <v>178</v>
      </c>
      <c r="C141" s="113"/>
      <c r="D141" s="113"/>
      <c r="E141" s="113"/>
      <c r="F141" s="49"/>
      <c r="G141" s="27" t="s">
        <v>96</v>
      </c>
    </row>
    <row r="142" spans="1:7" ht="16.5" thickTop="1" thickBot="1" x14ac:dyDescent="0.3">
      <c r="A142" s="28" t="s">
        <v>162</v>
      </c>
      <c r="B142" s="14" t="s">
        <v>163</v>
      </c>
      <c r="C142" s="66"/>
      <c r="D142" s="66"/>
      <c r="E142" s="66"/>
      <c r="F142" s="67"/>
      <c r="G142" s="68">
        <f>G129</f>
        <v>105.03458160000001</v>
      </c>
    </row>
    <row r="143" spans="1:7" ht="16.5" thickTop="1" thickBot="1" x14ac:dyDescent="0.3">
      <c r="A143" s="28" t="s">
        <v>173</v>
      </c>
      <c r="B143" s="14" t="s">
        <v>174</v>
      </c>
      <c r="C143" s="66"/>
      <c r="D143" s="66"/>
      <c r="E143" s="66"/>
      <c r="F143" s="67"/>
      <c r="G143" s="68">
        <f>G136</f>
        <v>340.24982727272726</v>
      </c>
    </row>
    <row r="144" spans="1:7" ht="16.5" thickTop="1" thickBot="1" x14ac:dyDescent="0.3">
      <c r="A144" s="176" t="s">
        <v>105</v>
      </c>
      <c r="B144" s="177"/>
      <c r="C144" s="177"/>
      <c r="D144" s="177"/>
      <c r="E144" s="177"/>
      <c r="F144" s="178"/>
      <c r="G144" s="44">
        <f>SUM(G142:G143)</f>
        <v>445.28440887272728</v>
      </c>
    </row>
    <row r="145" spans="1:7" ht="15.75" thickTop="1" x14ac:dyDescent="0.25">
      <c r="A145" s="9"/>
      <c r="B145" s="9"/>
      <c r="C145" s="9"/>
      <c r="D145" s="9"/>
      <c r="E145" s="9"/>
      <c r="F145" s="35"/>
      <c r="G145" s="36"/>
    </row>
    <row r="146" spans="1:7" ht="15.75" thickBot="1" x14ac:dyDescent="0.3">
      <c r="A146" s="200" t="s">
        <v>179</v>
      </c>
      <c r="B146" s="200"/>
      <c r="C146" s="200"/>
      <c r="D146" s="200"/>
      <c r="E146" s="200"/>
      <c r="F146" s="200"/>
      <c r="G146" s="200"/>
    </row>
    <row r="147" spans="1:7" ht="16.5" thickTop="1" thickBot="1" x14ac:dyDescent="0.3">
      <c r="A147" s="27">
        <v>5</v>
      </c>
      <c r="B147" s="201" t="s">
        <v>180</v>
      </c>
      <c r="C147" s="202"/>
      <c r="D147" s="202"/>
      <c r="E147" s="202"/>
      <c r="F147" s="203"/>
      <c r="G147" s="27" t="s">
        <v>96</v>
      </c>
    </row>
    <row r="148" spans="1:7" ht="16.5" thickTop="1" thickBot="1" x14ac:dyDescent="0.3">
      <c r="A148" s="28" t="s">
        <v>61</v>
      </c>
      <c r="B148" s="72" t="s">
        <v>181</v>
      </c>
      <c r="C148" s="66"/>
      <c r="D148" s="66"/>
      <c r="E148" s="66"/>
      <c r="F148" s="73">
        <v>29.48</v>
      </c>
      <c r="G148" s="114">
        <f>'Insumos Materiais'!E18</f>
        <v>58.968333333333334</v>
      </c>
    </row>
    <row r="149" spans="1:7" ht="16.5" thickTop="1" thickBot="1" x14ac:dyDescent="0.3">
      <c r="A149" s="28" t="s">
        <v>64</v>
      </c>
      <c r="B149" s="14" t="s">
        <v>182</v>
      </c>
      <c r="C149" s="66"/>
      <c r="D149" s="66"/>
      <c r="E149" s="66"/>
      <c r="F149" s="73">
        <v>10.74</v>
      </c>
      <c r="G149" s="114">
        <f>'Insumos Materiais'!E35</f>
        <v>7.7010335648148143</v>
      </c>
    </row>
    <row r="150" spans="1:7" ht="16.5" thickTop="1" thickBot="1" x14ac:dyDescent="0.3">
      <c r="A150" s="28" t="s">
        <v>67</v>
      </c>
      <c r="B150" s="62" t="s">
        <v>183</v>
      </c>
      <c r="C150" s="59"/>
      <c r="D150" s="59"/>
      <c r="E150" s="38"/>
      <c r="F150" s="74"/>
      <c r="G150" s="75">
        <v>0</v>
      </c>
    </row>
    <row r="151" spans="1:7" ht="16.5" thickTop="1" thickBot="1" x14ac:dyDescent="0.3">
      <c r="A151" s="76"/>
      <c r="B151" s="176" t="s">
        <v>105</v>
      </c>
      <c r="C151" s="177"/>
      <c r="D151" s="177"/>
      <c r="E151" s="177"/>
      <c r="F151" s="178"/>
      <c r="G151" s="44">
        <f>SUM(G148:G150)</f>
        <v>66.669366898148155</v>
      </c>
    </row>
    <row r="152" spans="1:7" ht="15.75" thickTop="1" x14ac:dyDescent="0.25">
      <c r="A152" s="9" t="s">
        <v>184</v>
      </c>
      <c r="B152" s="4"/>
      <c r="C152" s="4"/>
      <c r="D152" s="4"/>
      <c r="E152" s="4"/>
      <c r="F152" s="64"/>
      <c r="G152" s="65"/>
    </row>
    <row r="153" spans="1:7" x14ac:dyDescent="0.25">
      <c r="A153" s="3"/>
      <c r="B153" s="4"/>
      <c r="C153" s="4"/>
      <c r="D153" s="4"/>
      <c r="E153" s="4"/>
      <c r="F153" s="64"/>
      <c r="G153" s="65"/>
    </row>
    <row r="154" spans="1:7" ht="15.75" thickBot="1" x14ac:dyDescent="0.3">
      <c r="A154" s="200" t="s">
        <v>185</v>
      </c>
      <c r="B154" s="200"/>
      <c r="C154" s="200"/>
      <c r="D154" s="200"/>
      <c r="E154" s="200"/>
      <c r="F154" s="200"/>
      <c r="G154" s="200"/>
    </row>
    <row r="155" spans="1:7" ht="36" customHeight="1" thickTop="1" thickBot="1" x14ac:dyDescent="0.3">
      <c r="A155" s="20">
        <v>6</v>
      </c>
      <c r="B155" s="204" t="s">
        <v>186</v>
      </c>
      <c r="C155" s="204"/>
      <c r="D155" s="204"/>
      <c r="E155" s="204"/>
      <c r="F155" s="20" t="s">
        <v>95</v>
      </c>
      <c r="G155" s="27" t="s">
        <v>96</v>
      </c>
    </row>
    <row r="156" spans="1:7" ht="16.5" thickTop="1" thickBot="1" x14ac:dyDescent="0.3">
      <c r="A156" s="13" t="s">
        <v>61</v>
      </c>
      <c r="B156" s="77" t="s">
        <v>187</v>
      </c>
      <c r="C156" s="39"/>
      <c r="D156" s="39"/>
      <c r="E156" s="40"/>
      <c r="F156" s="41">
        <v>0.06</v>
      </c>
      <c r="G156" s="78">
        <f>$G$177*F156</f>
        <v>328.74666410676446</v>
      </c>
    </row>
    <row r="157" spans="1:7" ht="16.5" thickTop="1" thickBot="1" x14ac:dyDescent="0.3">
      <c r="A157" s="13" t="s">
        <v>64</v>
      </c>
      <c r="B157" s="77" t="s">
        <v>188</v>
      </c>
      <c r="C157" s="39"/>
      <c r="D157" s="39"/>
      <c r="E157" s="40"/>
      <c r="F157" s="41">
        <v>7.1775000000000005E-2</v>
      </c>
      <c r="G157" s="78">
        <f>($G$177+$G$156)*F157</f>
        <v>416.85898875398004</v>
      </c>
    </row>
    <row r="158" spans="1:7" ht="16.5" thickTop="1" thickBot="1" x14ac:dyDescent="0.3">
      <c r="A158" s="205" t="s">
        <v>67</v>
      </c>
      <c r="B158" s="77" t="s">
        <v>189</v>
      </c>
      <c r="C158" s="79"/>
      <c r="D158" s="39"/>
      <c r="E158" s="40"/>
      <c r="F158" s="41" t="s">
        <v>142</v>
      </c>
      <c r="G158" s="53">
        <f>SUM(G156:G157)</f>
        <v>745.6056528607445</v>
      </c>
    </row>
    <row r="159" spans="1:7" ht="16.5" thickTop="1" thickBot="1" x14ac:dyDescent="0.3">
      <c r="A159" s="206"/>
      <c r="B159" s="37" t="s">
        <v>190</v>
      </c>
      <c r="C159" s="38"/>
      <c r="D159" s="39"/>
      <c r="E159" s="40"/>
      <c r="F159" s="41"/>
      <c r="G159" s="78"/>
    </row>
    <row r="160" spans="1:7" ht="16.5" thickTop="1" thickBot="1" x14ac:dyDescent="0.3">
      <c r="A160" s="206"/>
      <c r="B160" s="37" t="s">
        <v>191</v>
      </c>
      <c r="C160" s="38"/>
      <c r="D160" s="39"/>
      <c r="F160" s="80">
        <v>6.4999999999999997E-3</v>
      </c>
      <c r="G160" s="81">
        <f>(($G$177+$G$156+$G$157)/[1]Dados!$H$86)*F160</f>
        <v>44.291908799665372</v>
      </c>
    </row>
    <row r="161" spans="1:7" ht="16.5" thickTop="1" thickBot="1" x14ac:dyDescent="0.3">
      <c r="A161" s="206"/>
      <c r="B161" s="37" t="s">
        <v>192</v>
      </c>
      <c r="C161" s="38"/>
      <c r="D161" s="39"/>
      <c r="E161" s="40"/>
      <c r="F161" s="80">
        <v>0.03</v>
      </c>
      <c r="G161" s="81">
        <f>(($G$177+$G$156+$G$157)/[1]Dados!$H$86)*F161</f>
        <v>204.42419445999403</v>
      </c>
    </row>
    <row r="162" spans="1:7" ht="16.5" thickTop="1" thickBot="1" x14ac:dyDescent="0.3">
      <c r="A162" s="206"/>
      <c r="B162" s="37" t="s">
        <v>193</v>
      </c>
      <c r="C162" s="38"/>
      <c r="D162" s="39"/>
      <c r="E162" s="40"/>
      <c r="F162" s="41"/>
      <c r="G162" s="78"/>
    </row>
    <row r="163" spans="1:7" ht="16.5" thickTop="1" thickBot="1" x14ac:dyDescent="0.3">
      <c r="A163" s="206"/>
      <c r="B163" s="37" t="s">
        <v>194</v>
      </c>
      <c r="C163" s="38"/>
      <c r="D163" s="39"/>
      <c r="E163" s="40"/>
      <c r="F163" s="41"/>
      <c r="G163" s="81"/>
    </row>
    <row r="164" spans="1:7" ht="16.5" thickTop="1" thickBot="1" x14ac:dyDescent="0.3">
      <c r="A164" s="206"/>
      <c r="B164" s="37" t="s">
        <v>195</v>
      </c>
      <c r="C164" s="38"/>
      <c r="D164" s="39"/>
      <c r="E164" s="40"/>
      <c r="F164" s="41"/>
      <c r="G164" s="78"/>
    </row>
    <row r="165" spans="1:7" ht="16.5" thickTop="1" thickBot="1" x14ac:dyDescent="0.3">
      <c r="A165" s="207"/>
      <c r="B165" s="37" t="s">
        <v>196</v>
      </c>
      <c r="C165" s="38"/>
      <c r="D165" s="39"/>
      <c r="E165" s="40"/>
      <c r="F165" s="80">
        <v>0.05</v>
      </c>
      <c r="G165" s="81">
        <f>(($G$177+$G$156+$G$157)/[1]Dados!$H$86)*F165</f>
        <v>340.70699076665676</v>
      </c>
    </row>
    <row r="166" spans="1:7" ht="16.5" thickTop="1" thickBot="1" x14ac:dyDescent="0.3">
      <c r="A166" s="176" t="s">
        <v>105</v>
      </c>
      <c r="B166" s="177"/>
      <c r="C166" s="177"/>
      <c r="D166" s="177"/>
      <c r="E166" s="178"/>
      <c r="F166" s="43">
        <f>SUM(F156:F165)</f>
        <v>0.218275</v>
      </c>
      <c r="G166" s="82">
        <f>G156+G160+G161+G165+G157</f>
        <v>1335.0287468870606</v>
      </c>
    </row>
    <row r="167" spans="1:7" ht="15.75" thickTop="1" x14ac:dyDescent="0.25">
      <c r="A167" s="9" t="s">
        <v>197</v>
      </c>
      <c r="B167" s="45"/>
      <c r="C167" s="45"/>
      <c r="D167" s="45"/>
      <c r="E167" s="45"/>
      <c r="F167" s="45"/>
      <c r="G167" s="83"/>
    </row>
    <row r="168" spans="1:7" x14ac:dyDescent="0.25">
      <c r="A168" s="9" t="s">
        <v>198</v>
      </c>
      <c r="B168" s="45"/>
      <c r="C168" s="45"/>
      <c r="D168" s="45"/>
      <c r="E168" s="45"/>
      <c r="F168" s="45"/>
      <c r="G168" s="83"/>
    </row>
    <row r="169" spans="1:7" x14ac:dyDescent="0.25">
      <c r="A169" s="9"/>
      <c r="B169" s="45"/>
      <c r="C169" s="45"/>
      <c r="D169" s="45"/>
      <c r="E169" s="45"/>
      <c r="F169" s="45"/>
      <c r="G169" s="83"/>
    </row>
    <row r="170" spans="1:7" ht="15.75" thickBot="1" x14ac:dyDescent="0.3">
      <c r="A170" s="23" t="s">
        <v>199</v>
      </c>
      <c r="B170" s="45"/>
      <c r="C170" s="45"/>
      <c r="D170" s="45"/>
      <c r="E170" s="45"/>
      <c r="F170" s="45"/>
      <c r="G170" s="83"/>
    </row>
    <row r="171" spans="1:7" ht="16.5" thickTop="1" thickBot="1" x14ac:dyDescent="0.3">
      <c r="A171" s="198" t="s">
        <v>200</v>
      </c>
      <c r="B171" s="198"/>
      <c r="C171" s="198"/>
      <c r="D171" s="198"/>
      <c r="E171" s="198"/>
      <c r="F171" s="198"/>
      <c r="G171" s="27" t="s">
        <v>96</v>
      </c>
    </row>
    <row r="172" spans="1:7" ht="16.5" thickTop="1" thickBot="1" x14ac:dyDescent="0.3">
      <c r="A172" s="13" t="s">
        <v>61</v>
      </c>
      <c r="B172" s="14" t="s">
        <v>93</v>
      </c>
      <c r="C172" s="15"/>
      <c r="D172" s="16"/>
      <c r="E172" s="16"/>
      <c r="F172" s="46"/>
      <c r="G172" s="75">
        <f>G45</f>
        <v>2376.348</v>
      </c>
    </row>
    <row r="173" spans="1:7" ht="16.5" thickTop="1" thickBot="1" x14ac:dyDescent="0.3">
      <c r="A173" s="13" t="s">
        <v>64</v>
      </c>
      <c r="B173" s="14" t="s">
        <v>108</v>
      </c>
      <c r="C173" s="15"/>
      <c r="D173" s="16"/>
      <c r="E173" s="16"/>
      <c r="F173" s="46"/>
      <c r="G173" s="75">
        <f>G105</f>
        <v>2420.1875062751997</v>
      </c>
    </row>
    <row r="174" spans="1:7" ht="16.5" thickTop="1" thickBot="1" x14ac:dyDescent="0.3">
      <c r="A174" s="13" t="s">
        <v>67</v>
      </c>
      <c r="B174" s="14" t="s">
        <v>150</v>
      </c>
      <c r="C174" s="15"/>
      <c r="D174" s="16"/>
      <c r="E174" s="16"/>
      <c r="F174" s="46"/>
      <c r="G174" s="75">
        <f>G115</f>
        <v>170.62178640000002</v>
      </c>
    </row>
    <row r="175" spans="1:7" ht="16.5" thickTop="1" thickBot="1" x14ac:dyDescent="0.3">
      <c r="A175" s="13" t="s">
        <v>70</v>
      </c>
      <c r="B175" s="14" t="s">
        <v>158</v>
      </c>
      <c r="C175" s="15"/>
      <c r="D175" s="16"/>
      <c r="E175" s="16"/>
      <c r="F175" s="46"/>
      <c r="G175" s="75">
        <f>G144</f>
        <v>445.28440887272728</v>
      </c>
    </row>
    <row r="176" spans="1:7" ht="16.5" thickTop="1" thickBot="1" x14ac:dyDescent="0.3">
      <c r="A176" s="84" t="s">
        <v>101</v>
      </c>
      <c r="B176" s="14" t="s">
        <v>179</v>
      </c>
      <c r="C176" s="85"/>
      <c r="D176" s="85"/>
      <c r="E176" s="85"/>
      <c r="F176" s="86"/>
      <c r="G176" s="87">
        <f>G151</f>
        <v>66.669366898148155</v>
      </c>
    </row>
    <row r="177" spans="1:7" ht="16.5" thickTop="1" thickBot="1" x14ac:dyDescent="0.3">
      <c r="A177" s="176" t="s">
        <v>201</v>
      </c>
      <c r="B177" s="177"/>
      <c r="C177" s="177"/>
      <c r="D177" s="177"/>
      <c r="E177" s="177"/>
      <c r="F177" s="178"/>
      <c r="G177" s="44">
        <f>SUM(G172:G176)</f>
        <v>5479.1110684460746</v>
      </c>
    </row>
    <row r="178" spans="1:7" ht="16.5" thickTop="1" thickBot="1" x14ac:dyDescent="0.3">
      <c r="A178" s="13" t="s">
        <v>103</v>
      </c>
      <c r="B178" s="14" t="s">
        <v>185</v>
      </c>
      <c r="C178" s="15"/>
      <c r="D178" s="16"/>
      <c r="E178" s="16"/>
      <c r="F178" s="46"/>
      <c r="G178" s="75">
        <f>G166</f>
        <v>1335.0287468870606</v>
      </c>
    </row>
    <row r="179" spans="1:7" ht="16.5" thickTop="1" thickBot="1" x14ac:dyDescent="0.3">
      <c r="A179" s="176" t="s">
        <v>202</v>
      </c>
      <c r="B179" s="177"/>
      <c r="C179" s="177"/>
      <c r="D179" s="177"/>
      <c r="E179" s="177"/>
      <c r="F179" s="178"/>
      <c r="G179" s="44">
        <f>SUM(G177:G178)</f>
        <v>6814.1398153331356</v>
      </c>
    </row>
    <row r="180" spans="1:7" ht="15.75" thickTop="1" x14ac:dyDescent="0.25"/>
    <row r="181" spans="1:7" ht="15.75" thickBot="1" x14ac:dyDescent="0.3">
      <c r="A181" s="23" t="s">
        <v>203</v>
      </c>
    </row>
    <row r="182" spans="1:7" ht="52.5" customHeight="1" thickTop="1" x14ac:dyDescent="0.25">
      <c r="A182" s="182" t="s">
        <v>204</v>
      </c>
      <c r="B182" s="184"/>
      <c r="C182" s="88" t="s">
        <v>205</v>
      </c>
      <c r="D182" s="88" t="s">
        <v>206</v>
      </c>
      <c r="E182" s="88" t="s">
        <v>207</v>
      </c>
      <c r="F182" s="89" t="s">
        <v>208</v>
      </c>
      <c r="G182" s="89" t="s">
        <v>209</v>
      </c>
    </row>
    <row r="183" spans="1:7" ht="15.75" thickBot="1" x14ac:dyDescent="0.3">
      <c r="A183" s="195" t="s">
        <v>210</v>
      </c>
      <c r="B183" s="196"/>
      <c r="C183" s="90" t="s">
        <v>211</v>
      </c>
      <c r="D183" s="90" t="s">
        <v>212</v>
      </c>
      <c r="E183" s="90" t="s">
        <v>213</v>
      </c>
      <c r="F183" s="91" t="s">
        <v>214</v>
      </c>
      <c r="G183" s="91" t="s">
        <v>215</v>
      </c>
    </row>
    <row r="184" spans="1:7" ht="63" customHeight="1" thickTop="1" thickBot="1" x14ac:dyDescent="0.3">
      <c r="A184" s="84" t="s">
        <v>216</v>
      </c>
      <c r="B184" s="92" t="str">
        <f>F32</f>
        <v>Vigilante desarmado, 44 horas semanais de 2ª a 6ª feira das 8h às 18h</v>
      </c>
      <c r="C184" s="93">
        <f>G179</f>
        <v>6814.1398153331356</v>
      </c>
      <c r="D184" s="94">
        <f>F18</f>
        <v>1</v>
      </c>
      <c r="E184" s="95">
        <f>C184*D184</f>
        <v>6814.1398153331356</v>
      </c>
      <c r="F184" s="96">
        <f>E18</f>
        <v>1</v>
      </c>
      <c r="G184" s="97">
        <f>E184*F184</f>
        <v>6814.1398153331356</v>
      </c>
    </row>
    <row r="185" spans="1:7" ht="16.5" thickTop="1" thickBot="1" x14ac:dyDescent="0.3">
      <c r="A185" s="176" t="s">
        <v>217</v>
      </c>
      <c r="B185" s="177"/>
      <c r="C185" s="177"/>
      <c r="D185" s="177"/>
      <c r="E185" s="177"/>
      <c r="F185" s="178"/>
      <c r="G185" s="44">
        <f>SUM(G184)</f>
        <v>6814.1398153331356</v>
      </c>
    </row>
    <row r="186" spans="1:7" ht="15.75" thickTop="1" x14ac:dyDescent="0.25">
      <c r="A186" s="98"/>
      <c r="B186" s="98"/>
      <c r="C186" s="98"/>
      <c r="D186" s="98"/>
      <c r="E186" s="98"/>
      <c r="F186" s="98"/>
      <c r="G186" s="98"/>
    </row>
    <row r="187" spans="1:7" ht="15.75" thickBot="1" x14ac:dyDescent="0.3">
      <c r="A187" s="23" t="s">
        <v>218</v>
      </c>
      <c r="B187" s="98"/>
      <c r="C187" s="98"/>
      <c r="D187" s="98"/>
      <c r="E187" s="98"/>
      <c r="F187" s="98"/>
      <c r="G187" s="98"/>
    </row>
    <row r="188" spans="1:7" ht="16.5" thickTop="1" thickBot="1" x14ac:dyDescent="0.3">
      <c r="A188" s="99"/>
      <c r="B188" s="197" t="s">
        <v>219</v>
      </c>
      <c r="C188" s="197"/>
      <c r="D188" s="197"/>
      <c r="E188" s="197"/>
      <c r="F188" s="197"/>
      <c r="G188" s="197"/>
    </row>
    <row r="189" spans="1:7" ht="16.5" thickTop="1" thickBot="1" x14ac:dyDescent="0.3">
      <c r="A189" s="100"/>
      <c r="B189" s="179" t="s">
        <v>220</v>
      </c>
      <c r="C189" s="180"/>
      <c r="D189" s="180"/>
      <c r="E189" s="180"/>
      <c r="F189" s="181"/>
      <c r="G189" s="100" t="s">
        <v>221</v>
      </c>
    </row>
    <row r="190" spans="1:7" ht="16.5" thickTop="1" thickBot="1" x14ac:dyDescent="0.3">
      <c r="A190" s="101" t="s">
        <v>61</v>
      </c>
      <c r="B190" s="102" t="s">
        <v>222</v>
      </c>
      <c r="C190" s="103"/>
      <c r="D190" s="104"/>
      <c r="E190" s="104"/>
      <c r="F190" s="104"/>
      <c r="G190" s="105">
        <f>G179</f>
        <v>6814.1398153331356</v>
      </c>
    </row>
    <row r="191" spans="1:7" ht="16.5" thickTop="1" thickBot="1" x14ac:dyDescent="0.3">
      <c r="A191" s="101" t="s">
        <v>64</v>
      </c>
      <c r="B191" s="102" t="s">
        <v>223</v>
      </c>
      <c r="C191" s="103"/>
      <c r="D191" s="104"/>
      <c r="E191" s="104"/>
      <c r="F191" s="104"/>
      <c r="G191" s="105">
        <f>G184</f>
        <v>6814.1398153331356</v>
      </c>
    </row>
    <row r="192" spans="1:7" ht="16.5" thickTop="1" thickBot="1" x14ac:dyDescent="0.3">
      <c r="A192" s="101" t="s">
        <v>67</v>
      </c>
      <c r="B192" s="102" t="s">
        <v>224</v>
      </c>
      <c r="C192" s="103"/>
      <c r="D192" s="104"/>
      <c r="E192" s="104"/>
      <c r="F192" s="104"/>
      <c r="G192" s="105">
        <f>G191*$F$14</f>
        <v>81769.677783997628</v>
      </c>
    </row>
    <row r="193" spans="1:7" ht="15.75" thickTop="1" x14ac:dyDescent="0.25">
      <c r="A193" s="1" t="s">
        <v>225</v>
      </c>
    </row>
    <row r="196" spans="1:7" x14ac:dyDescent="0.25">
      <c r="A196" s="23" t="s">
        <v>226</v>
      </c>
    </row>
    <row r="197" spans="1:7" ht="15.75" thickBot="1" x14ac:dyDescent="0.3">
      <c r="A197" s="45"/>
      <c r="B197" s="106"/>
      <c r="C197" s="106"/>
      <c r="D197" s="106"/>
      <c r="E197" s="106"/>
      <c r="F197" s="106"/>
      <c r="G197" s="106"/>
    </row>
    <row r="198" spans="1:7" ht="15.75" thickTop="1" x14ac:dyDescent="0.25">
      <c r="A198" s="182" t="s">
        <v>227</v>
      </c>
      <c r="B198" s="183"/>
      <c r="C198" s="183"/>
      <c r="D198" s="184"/>
      <c r="E198" s="188" t="s">
        <v>228</v>
      </c>
      <c r="F198" s="190" t="s">
        <v>229</v>
      </c>
      <c r="G198" s="190" t="s">
        <v>230</v>
      </c>
    </row>
    <row r="199" spans="1:7" ht="15.75" thickBot="1" x14ac:dyDescent="0.3">
      <c r="A199" s="185"/>
      <c r="B199" s="186"/>
      <c r="C199" s="186"/>
      <c r="D199" s="187"/>
      <c r="E199" s="189"/>
      <c r="F199" s="191"/>
      <c r="G199" s="191"/>
    </row>
    <row r="200" spans="1:7" ht="39.75" customHeight="1" thickTop="1" thickBot="1" x14ac:dyDescent="0.3">
      <c r="A200" s="107" t="str">
        <f>A184</f>
        <v>I</v>
      </c>
      <c r="B200" s="192" t="str">
        <f>B184</f>
        <v>Vigilante desarmado, 44 horas semanais de 2ª a 6ª feira das 8h às 18h</v>
      </c>
      <c r="C200" s="193"/>
      <c r="D200" s="194"/>
      <c r="E200" s="95">
        <f>E184</f>
        <v>6814.1398153331356</v>
      </c>
      <c r="F200" s="96">
        <f>F184</f>
        <v>1</v>
      </c>
      <c r="G200" s="97">
        <f>E200*F200</f>
        <v>6814.1398153331356</v>
      </c>
    </row>
    <row r="201" spans="1:7" ht="16.5" thickTop="1" thickBot="1" x14ac:dyDescent="0.3">
      <c r="A201" s="176" t="s">
        <v>37</v>
      </c>
      <c r="B201" s="177"/>
      <c r="C201" s="177"/>
      <c r="D201" s="177"/>
      <c r="E201" s="177"/>
      <c r="F201" s="178"/>
      <c r="G201" s="44">
        <f>SUM(G200)</f>
        <v>6814.1398153331356</v>
      </c>
    </row>
    <row r="202" spans="1:7" ht="15.75" thickTop="1" x14ac:dyDescent="0.25"/>
    <row r="203" spans="1:7" x14ac:dyDescent="0.25">
      <c r="B203" s="142" t="s">
        <v>20</v>
      </c>
    </row>
  </sheetData>
  <mergeCells count="91">
    <mergeCell ref="A12:A13"/>
    <mergeCell ref="B12:E13"/>
    <mergeCell ref="F12:G12"/>
    <mergeCell ref="F13:G13"/>
    <mergeCell ref="A1:G1"/>
    <mergeCell ref="A2:G2"/>
    <mergeCell ref="A5:B5"/>
    <mergeCell ref="C5:D5"/>
    <mergeCell ref="A6:B6"/>
    <mergeCell ref="C6:D6"/>
    <mergeCell ref="A9:G9"/>
    <mergeCell ref="F10:G10"/>
    <mergeCell ref="F11:G11"/>
    <mergeCell ref="B30:E30"/>
    <mergeCell ref="F30:G30"/>
    <mergeCell ref="F14:G14"/>
    <mergeCell ref="A16:G16"/>
    <mergeCell ref="A17:B17"/>
    <mergeCell ref="A18:B18"/>
    <mergeCell ref="A19:G20"/>
    <mergeCell ref="A21:G22"/>
    <mergeCell ref="A26:G26"/>
    <mergeCell ref="A27:G27"/>
    <mergeCell ref="A28:G28"/>
    <mergeCell ref="B29:E29"/>
    <mergeCell ref="F29:G29"/>
    <mergeCell ref="B31:E31"/>
    <mergeCell ref="F31:G31"/>
    <mergeCell ref="B32:E32"/>
    <mergeCell ref="F32:G32"/>
    <mergeCell ref="B33:E33"/>
    <mergeCell ref="F33:G33"/>
    <mergeCell ref="A59:G60"/>
    <mergeCell ref="B38:E38"/>
    <mergeCell ref="B42:E42"/>
    <mergeCell ref="B43:E43"/>
    <mergeCell ref="A45:F45"/>
    <mergeCell ref="A47:G48"/>
    <mergeCell ref="A50:G50"/>
    <mergeCell ref="A52:G52"/>
    <mergeCell ref="B53:E53"/>
    <mergeCell ref="A57:G58"/>
    <mergeCell ref="A56:E56"/>
    <mergeCell ref="A97:G98"/>
    <mergeCell ref="A61:G63"/>
    <mergeCell ref="A65:F65"/>
    <mergeCell ref="A68:F68"/>
    <mergeCell ref="B71:E71"/>
    <mergeCell ref="A80:E80"/>
    <mergeCell ref="A81:G81"/>
    <mergeCell ref="A82:G82"/>
    <mergeCell ref="B87:E87"/>
    <mergeCell ref="A88:A89"/>
    <mergeCell ref="A90:A91"/>
    <mergeCell ref="A95:F95"/>
    <mergeCell ref="B135:F135"/>
    <mergeCell ref="B101:F101"/>
    <mergeCell ref="A105:F105"/>
    <mergeCell ref="A107:G107"/>
    <mergeCell ref="B108:E108"/>
    <mergeCell ref="A115:E115"/>
    <mergeCell ref="A117:G117"/>
    <mergeCell ref="A118:G119"/>
    <mergeCell ref="B122:E122"/>
    <mergeCell ref="A129:E129"/>
    <mergeCell ref="A130:G131"/>
    <mergeCell ref="B134:F134"/>
    <mergeCell ref="A171:F171"/>
    <mergeCell ref="A136:F136"/>
    <mergeCell ref="A137:G138"/>
    <mergeCell ref="A144:F144"/>
    <mergeCell ref="A146:G146"/>
    <mergeCell ref="B147:F147"/>
    <mergeCell ref="B151:F151"/>
    <mergeCell ref="A154:G154"/>
    <mergeCell ref="B155:E155"/>
    <mergeCell ref="A158:A165"/>
    <mergeCell ref="A166:E166"/>
    <mergeCell ref="G198:G199"/>
    <mergeCell ref="B200:D200"/>
    <mergeCell ref="A177:F177"/>
    <mergeCell ref="A179:F179"/>
    <mergeCell ref="A182:B182"/>
    <mergeCell ref="A183:B183"/>
    <mergeCell ref="A185:F185"/>
    <mergeCell ref="B188:G188"/>
    <mergeCell ref="A201:F201"/>
    <mergeCell ref="B189:F189"/>
    <mergeCell ref="A198:D199"/>
    <mergeCell ref="E198:E199"/>
    <mergeCell ref="F198:F199"/>
  </mergeCells>
  <dataValidations count="2">
    <dataValidation allowBlank="1" showInputMessage="1" showErrorMessage="1" errorTitle="Atenção" error="Os dias só poderão ser alterados nos Dados." promptTitle="Jornada de Trabalho" prompt="- Alterando a carga horária, automaticamente será alterado os dias trabalhados._x000a_" sqref="C18"/>
    <dataValidation allowBlank="1" showInputMessage="1" showErrorMessage="1" errorTitle="Atenção" error="Não esquecer de buscar os valores e alterar na coluna F - das linhas 50 a 60, em caso de mais de um Sindicato." promptTitle="Benefícios" prompt="- Em caso de mais de um Sindicato em &quot;Dados&quot;, não esquecer de buscar os valores e alterar na coluna F - das linhas 50 a 60." sqref="F88:F94"/>
  </dataValidations>
  <pageMargins left="0.31496062992125984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2"/>
  <sheetViews>
    <sheetView topLeftCell="A151" zoomScaleNormal="100" workbookViewId="0">
      <selection activeCell="F156" sqref="F156"/>
    </sheetView>
  </sheetViews>
  <sheetFormatPr defaultRowHeight="15" x14ac:dyDescent="0.25"/>
  <cols>
    <col min="1" max="1" width="5.85546875" style="1" customWidth="1"/>
    <col min="2" max="2" width="18.28515625" style="1" customWidth="1"/>
    <col min="3" max="3" width="14.28515625" style="1" customWidth="1"/>
    <col min="4" max="5" width="14.42578125" style="1" customWidth="1"/>
    <col min="6" max="6" width="12" style="1" customWidth="1"/>
    <col min="7" max="7" width="16.7109375" style="2" customWidth="1"/>
  </cols>
  <sheetData>
    <row r="1" spans="1:7" x14ac:dyDescent="0.25">
      <c r="A1" s="247" t="s">
        <v>55</v>
      </c>
      <c r="B1" s="247"/>
      <c r="C1" s="247"/>
      <c r="D1" s="247"/>
      <c r="E1" s="247"/>
      <c r="F1" s="247"/>
      <c r="G1" s="247"/>
    </row>
    <row r="2" spans="1:7" x14ac:dyDescent="0.25">
      <c r="A2" s="247" t="s">
        <v>56</v>
      </c>
      <c r="B2" s="247"/>
      <c r="C2" s="247"/>
      <c r="D2" s="247"/>
      <c r="E2" s="247"/>
      <c r="F2" s="247"/>
      <c r="G2" s="247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thickBot="1" x14ac:dyDescent="0.3">
      <c r="A4" s="4"/>
      <c r="B4" s="4"/>
      <c r="C4" s="4"/>
      <c r="D4" s="4"/>
      <c r="E4" s="4"/>
      <c r="F4" s="4"/>
      <c r="G4" s="4"/>
    </row>
    <row r="5" spans="1:7" ht="16.5" customHeight="1" thickTop="1" thickBot="1" x14ac:dyDescent="0.3">
      <c r="A5" s="218" t="s">
        <v>57</v>
      </c>
      <c r="B5" s="218"/>
      <c r="C5" s="248" t="s">
        <v>58</v>
      </c>
      <c r="D5" s="249"/>
      <c r="E5" s="5"/>
      <c r="G5" s="6"/>
    </row>
    <row r="6" spans="1:7" ht="16.5" thickTop="1" thickBot="1" x14ac:dyDescent="0.3">
      <c r="A6" s="218" t="s">
        <v>59</v>
      </c>
      <c r="B6" s="218"/>
      <c r="C6" s="250"/>
      <c r="D6" s="251"/>
      <c r="E6" s="5"/>
      <c r="F6" s="7">
        <v>1</v>
      </c>
      <c r="G6" s="6"/>
    </row>
    <row r="7" spans="1:7" ht="15.75" thickTop="1" x14ac:dyDescent="0.25">
      <c r="A7" s="8"/>
      <c r="B7" s="9"/>
      <c r="C7" s="9"/>
      <c r="D7" s="4"/>
      <c r="E7" s="5"/>
      <c r="F7" s="10"/>
      <c r="G7" s="11"/>
    </row>
    <row r="8" spans="1:7" x14ac:dyDescent="0.25">
      <c r="A8" s="9"/>
      <c r="B8" s="9"/>
      <c r="C8" s="9"/>
      <c r="D8" s="4"/>
      <c r="E8" s="5"/>
      <c r="F8" s="12"/>
      <c r="G8" s="11"/>
    </row>
    <row r="9" spans="1:7" ht="15.75" thickBot="1" x14ac:dyDescent="0.3">
      <c r="A9" s="235" t="s">
        <v>60</v>
      </c>
      <c r="B9" s="235"/>
      <c r="C9" s="235"/>
      <c r="D9" s="235"/>
      <c r="E9" s="235"/>
      <c r="F9" s="235"/>
      <c r="G9" s="235"/>
    </row>
    <row r="10" spans="1:7" ht="16.5" thickTop="1" thickBot="1" x14ac:dyDescent="0.3">
      <c r="A10" s="13" t="s">
        <v>61</v>
      </c>
      <c r="B10" s="14" t="s">
        <v>62</v>
      </c>
      <c r="C10" s="15"/>
      <c r="D10" s="16"/>
      <c r="E10" s="17"/>
      <c r="F10" s="252" t="s">
        <v>63</v>
      </c>
      <c r="G10" s="230"/>
    </row>
    <row r="11" spans="1:7" ht="16.5" thickTop="1" thickBot="1" x14ac:dyDescent="0.3">
      <c r="A11" s="13" t="s">
        <v>64</v>
      </c>
      <c r="B11" s="18" t="s">
        <v>65</v>
      </c>
      <c r="C11" s="16"/>
      <c r="D11" s="16"/>
      <c r="E11" s="19"/>
      <c r="F11" s="252" t="s">
        <v>66</v>
      </c>
      <c r="G11" s="230"/>
    </row>
    <row r="12" spans="1:7" ht="15.75" thickTop="1" x14ac:dyDescent="0.25">
      <c r="A12" s="205" t="s">
        <v>67</v>
      </c>
      <c r="B12" s="238" t="s">
        <v>68</v>
      </c>
      <c r="C12" s="239"/>
      <c r="D12" s="239"/>
      <c r="E12" s="240"/>
      <c r="F12" s="244" t="s">
        <v>69</v>
      </c>
      <c r="G12" s="244"/>
    </row>
    <row r="13" spans="1:7" ht="42.75" customHeight="1" thickBot="1" x14ac:dyDescent="0.3">
      <c r="A13" s="207"/>
      <c r="B13" s="241"/>
      <c r="C13" s="242"/>
      <c r="D13" s="242"/>
      <c r="E13" s="243"/>
      <c r="F13" s="245">
        <v>2025</v>
      </c>
      <c r="G13" s="246"/>
    </row>
    <row r="14" spans="1:7" ht="16.5" thickTop="1" thickBot="1" x14ac:dyDescent="0.3">
      <c r="A14" s="13" t="s">
        <v>70</v>
      </c>
      <c r="B14" s="14"/>
      <c r="C14" s="15"/>
      <c r="D14" s="16"/>
      <c r="E14" s="19"/>
      <c r="F14" s="230">
        <v>12</v>
      </c>
      <c r="G14" s="230"/>
    </row>
    <row r="15" spans="1:7" ht="15.75" thickTop="1" x14ac:dyDescent="0.25">
      <c r="A15" s="3"/>
      <c r="B15" s="4"/>
      <c r="C15" s="4"/>
      <c r="D15" s="4"/>
      <c r="E15" s="4"/>
      <c r="F15" s="4"/>
      <c r="G15" s="3"/>
    </row>
    <row r="16" spans="1:7" ht="15.75" thickBot="1" x14ac:dyDescent="0.3">
      <c r="A16" s="235" t="s">
        <v>72</v>
      </c>
      <c r="B16" s="235"/>
      <c r="C16" s="235"/>
      <c r="D16" s="235"/>
      <c r="E16" s="235"/>
      <c r="F16" s="235"/>
      <c r="G16" s="235"/>
    </row>
    <row r="17" spans="1:7" ht="63" customHeight="1" thickTop="1" thickBot="1" x14ac:dyDescent="0.3">
      <c r="A17" s="217" t="s">
        <v>73</v>
      </c>
      <c r="B17" s="217"/>
      <c r="C17" s="20" t="s">
        <v>74</v>
      </c>
      <c r="D17" s="20" t="s">
        <v>75</v>
      </c>
      <c r="E17" s="20" t="s">
        <v>5</v>
      </c>
      <c r="F17" s="20" t="s">
        <v>76</v>
      </c>
      <c r="G17" s="20" t="s">
        <v>6</v>
      </c>
    </row>
    <row r="18" spans="1:7" ht="39" customHeight="1" thickTop="1" thickBot="1" x14ac:dyDescent="0.3">
      <c r="A18" s="218" t="s">
        <v>231</v>
      </c>
      <c r="B18" s="218"/>
      <c r="C18" s="13" t="s">
        <v>232</v>
      </c>
      <c r="D18" s="13" t="s">
        <v>78</v>
      </c>
      <c r="E18" s="21">
        <v>1</v>
      </c>
      <c r="F18" s="21">
        <f>[1]Dados!S87</f>
        <v>2</v>
      </c>
      <c r="G18" s="21">
        <f>E18*F18</f>
        <v>2</v>
      </c>
    </row>
    <row r="19" spans="1:7" ht="15.75" thickTop="1" x14ac:dyDescent="0.25">
      <c r="A19" s="236" t="s">
        <v>79</v>
      </c>
      <c r="B19" s="236"/>
      <c r="C19" s="236"/>
      <c r="D19" s="236"/>
      <c r="E19" s="236"/>
      <c r="F19" s="236"/>
      <c r="G19" s="236"/>
    </row>
    <row r="20" spans="1:7" x14ac:dyDescent="0.25">
      <c r="A20" s="199"/>
      <c r="B20" s="199"/>
      <c r="C20" s="199"/>
      <c r="D20" s="199"/>
      <c r="E20" s="199"/>
      <c r="F20" s="199"/>
      <c r="G20" s="199"/>
    </row>
    <row r="21" spans="1:7" x14ac:dyDescent="0.25">
      <c r="A21" s="199" t="s">
        <v>80</v>
      </c>
      <c r="B21" s="199"/>
      <c r="C21" s="199"/>
      <c r="D21" s="199"/>
      <c r="E21" s="199"/>
      <c r="F21" s="199"/>
      <c r="G21" s="199"/>
    </row>
    <row r="22" spans="1:7" x14ac:dyDescent="0.25">
      <c r="A22" s="199"/>
      <c r="B22" s="199"/>
      <c r="C22" s="199"/>
      <c r="D22" s="199"/>
      <c r="E22" s="199"/>
      <c r="F22" s="199"/>
      <c r="G22" s="199"/>
    </row>
    <row r="23" spans="1:7" x14ac:dyDescent="0.25">
      <c r="A23" s="9"/>
      <c r="B23" s="9"/>
      <c r="C23" s="9"/>
      <c r="D23" s="9"/>
      <c r="E23" s="9"/>
      <c r="F23" s="9"/>
      <c r="G23" s="22"/>
    </row>
    <row r="24" spans="1:7" x14ac:dyDescent="0.25">
      <c r="A24" s="23" t="s">
        <v>81</v>
      </c>
      <c r="B24" s="3"/>
      <c r="C24" s="3"/>
      <c r="D24" s="3"/>
      <c r="E24" s="3"/>
      <c r="G24" s="24"/>
    </row>
    <row r="25" spans="1:7" x14ac:dyDescent="0.25">
      <c r="A25" s="3"/>
      <c r="B25" s="3"/>
      <c r="C25" s="3"/>
      <c r="D25" s="3"/>
      <c r="E25" s="3"/>
      <c r="G25" s="24"/>
    </row>
    <row r="26" spans="1:7" x14ac:dyDescent="0.25">
      <c r="A26" s="223" t="s">
        <v>82</v>
      </c>
      <c r="B26" s="223"/>
      <c r="C26" s="223"/>
      <c r="D26" s="223"/>
      <c r="E26" s="223"/>
      <c r="F26" s="223"/>
      <c r="G26" s="223"/>
    </row>
    <row r="27" spans="1:7" ht="15.75" thickBot="1" x14ac:dyDescent="0.3">
      <c r="A27" s="237" t="s">
        <v>83</v>
      </c>
      <c r="B27" s="237"/>
      <c r="C27" s="237"/>
      <c r="D27" s="237"/>
      <c r="E27" s="237"/>
      <c r="F27" s="237"/>
      <c r="G27" s="237"/>
    </row>
    <row r="28" spans="1:7" ht="16.5" thickTop="1" thickBot="1" x14ac:dyDescent="0.3">
      <c r="A28" s="228" t="s">
        <v>84</v>
      </c>
      <c r="B28" s="228"/>
      <c r="C28" s="228"/>
      <c r="D28" s="228"/>
      <c r="E28" s="228"/>
      <c r="F28" s="228"/>
      <c r="G28" s="228"/>
    </row>
    <row r="29" spans="1:7" ht="16.5" thickTop="1" thickBot="1" x14ac:dyDescent="0.3">
      <c r="A29" s="13">
        <v>1</v>
      </c>
      <c r="B29" s="228" t="s">
        <v>73</v>
      </c>
      <c r="C29" s="228"/>
      <c r="D29" s="228"/>
      <c r="E29" s="228"/>
      <c r="F29" s="218" t="str">
        <f>A18</f>
        <v>Vigilância Diurna</v>
      </c>
      <c r="G29" s="218"/>
    </row>
    <row r="30" spans="1:7" ht="16.5" thickTop="1" thickBot="1" x14ac:dyDescent="0.3">
      <c r="A30" s="13">
        <v>2</v>
      </c>
      <c r="B30" s="228" t="s">
        <v>85</v>
      </c>
      <c r="C30" s="228"/>
      <c r="D30" s="228"/>
      <c r="E30" s="228"/>
      <c r="F30" s="233" t="str">
        <f>[1]Dados!O87</f>
        <v>5173-30</v>
      </c>
      <c r="G30" s="234"/>
    </row>
    <row r="31" spans="1:7" ht="16.5" thickTop="1" thickBot="1" x14ac:dyDescent="0.3">
      <c r="A31" s="13">
        <v>3</v>
      </c>
      <c r="B31" s="228" t="s">
        <v>86</v>
      </c>
      <c r="C31" s="228"/>
      <c r="D31" s="228"/>
      <c r="E31" s="228"/>
      <c r="F31" s="229">
        <v>1827.96</v>
      </c>
      <c r="G31" s="229"/>
    </row>
    <row r="32" spans="1:7" ht="48" customHeight="1" thickTop="1" thickBot="1" x14ac:dyDescent="0.3">
      <c r="A32" s="13">
        <v>4</v>
      </c>
      <c r="B32" s="228" t="s">
        <v>87</v>
      </c>
      <c r="C32" s="228"/>
      <c r="D32" s="228"/>
      <c r="E32" s="228"/>
      <c r="F32" s="230" t="str">
        <f>[1]Dados!P87</f>
        <v>Vigilante Armado, 12 horas diurnas das 07h às 19h de 2ª a domingo em escala 12x36</v>
      </c>
      <c r="G32" s="230"/>
    </row>
    <row r="33" spans="1:7" ht="16.5" thickTop="1" thickBot="1" x14ac:dyDescent="0.3">
      <c r="A33" s="13">
        <v>5</v>
      </c>
      <c r="B33" s="228" t="s">
        <v>89</v>
      </c>
      <c r="C33" s="228"/>
      <c r="D33" s="228"/>
      <c r="E33" s="228"/>
      <c r="F33" s="231" t="s">
        <v>90</v>
      </c>
      <c r="G33" s="232"/>
    </row>
    <row r="34" spans="1:7" ht="15.75" thickTop="1" x14ac:dyDescent="0.25">
      <c r="A34" s="9" t="s">
        <v>91</v>
      </c>
      <c r="B34" s="25"/>
      <c r="C34" s="25"/>
      <c r="D34" s="25"/>
      <c r="E34" s="25"/>
      <c r="F34" s="12"/>
      <c r="G34" s="12"/>
    </row>
    <row r="35" spans="1:7" x14ac:dyDescent="0.25">
      <c r="A35" s="9" t="s">
        <v>92</v>
      </c>
      <c r="B35" s="25"/>
      <c r="C35" s="25"/>
      <c r="D35" s="25"/>
      <c r="E35" s="25"/>
      <c r="F35" s="12"/>
      <c r="G35" s="12"/>
    </row>
    <row r="36" spans="1:7" x14ac:dyDescent="0.25">
      <c r="A36" s="3"/>
      <c r="B36" s="25"/>
      <c r="C36" s="25"/>
      <c r="D36" s="25"/>
      <c r="E36" s="25"/>
      <c r="F36" s="12"/>
      <c r="G36" s="12"/>
    </row>
    <row r="37" spans="1:7" ht="15.75" thickBot="1" x14ac:dyDescent="0.3">
      <c r="A37" s="26" t="s">
        <v>93</v>
      </c>
      <c r="B37" s="26"/>
      <c r="C37" s="26"/>
      <c r="D37" s="26"/>
      <c r="E37" s="26"/>
      <c r="F37" s="26"/>
      <c r="G37" s="26"/>
    </row>
    <row r="38" spans="1:7" ht="31.5" thickTop="1" thickBot="1" x14ac:dyDescent="0.3">
      <c r="A38" s="27">
        <v>1</v>
      </c>
      <c r="B38" s="201" t="s">
        <v>94</v>
      </c>
      <c r="C38" s="202"/>
      <c r="D38" s="202"/>
      <c r="E38" s="203"/>
      <c r="F38" s="20" t="s">
        <v>95</v>
      </c>
      <c r="G38" s="27" t="s">
        <v>96</v>
      </c>
    </row>
    <row r="39" spans="1:7" ht="16.5" thickTop="1" thickBot="1" x14ac:dyDescent="0.3">
      <c r="A39" s="28" t="s">
        <v>61</v>
      </c>
      <c r="B39" s="14" t="s">
        <v>97</v>
      </c>
      <c r="C39" s="15"/>
      <c r="D39" s="15"/>
      <c r="E39" s="29"/>
      <c r="F39" s="30"/>
      <c r="G39" s="31">
        <f>F31</f>
        <v>1827.96</v>
      </c>
    </row>
    <row r="40" spans="1:7" ht="16.5" thickTop="1" thickBot="1" x14ac:dyDescent="0.3">
      <c r="A40" s="28" t="s">
        <v>64</v>
      </c>
      <c r="B40" s="14" t="s">
        <v>98</v>
      </c>
      <c r="C40" s="15"/>
      <c r="D40" s="15"/>
      <c r="E40" s="29"/>
      <c r="F40" s="30">
        <v>0.3</v>
      </c>
      <c r="G40" s="32">
        <f>G39*F40</f>
        <v>548.38800000000003</v>
      </c>
    </row>
    <row r="41" spans="1:7" ht="16.5" thickTop="1" thickBot="1" x14ac:dyDescent="0.3">
      <c r="A41" s="28" t="s">
        <v>67</v>
      </c>
      <c r="B41" s="14" t="s">
        <v>99</v>
      </c>
      <c r="C41" s="15"/>
      <c r="D41" s="15"/>
      <c r="E41" s="29"/>
      <c r="F41" s="33"/>
      <c r="G41" s="32"/>
    </row>
    <row r="42" spans="1:7" ht="22.5" customHeight="1" thickTop="1" thickBot="1" x14ac:dyDescent="0.3">
      <c r="A42" s="28" t="s">
        <v>70</v>
      </c>
      <c r="B42" s="220" t="s">
        <v>100</v>
      </c>
      <c r="C42" s="221"/>
      <c r="D42" s="221"/>
      <c r="E42" s="222"/>
      <c r="F42" s="33">
        <f>[1]Dados!$G$39</f>
        <v>0.2</v>
      </c>
      <c r="G42" s="32"/>
    </row>
    <row r="43" spans="1:7" ht="33" customHeight="1" thickTop="1" thickBot="1" x14ac:dyDescent="0.3">
      <c r="A43" s="28" t="s">
        <v>101</v>
      </c>
      <c r="B43" s="220" t="s">
        <v>102</v>
      </c>
      <c r="C43" s="221"/>
      <c r="D43" s="221"/>
      <c r="E43" s="222"/>
      <c r="F43" s="33">
        <f>[1]Dados!$G$39</f>
        <v>0.2</v>
      </c>
      <c r="G43" s="32"/>
    </row>
    <row r="44" spans="1:7" ht="16.5" thickTop="1" thickBot="1" x14ac:dyDescent="0.3">
      <c r="A44" s="28" t="s">
        <v>103</v>
      </c>
      <c r="B44" s="14" t="s">
        <v>104</v>
      </c>
      <c r="C44" s="15"/>
      <c r="D44" s="15"/>
      <c r="E44" s="29"/>
      <c r="F44" s="33"/>
      <c r="G44" s="32"/>
    </row>
    <row r="45" spans="1:7" ht="16.5" thickTop="1" thickBot="1" x14ac:dyDescent="0.3">
      <c r="A45" s="176" t="s">
        <v>105</v>
      </c>
      <c r="B45" s="177"/>
      <c r="C45" s="177"/>
      <c r="D45" s="177"/>
      <c r="E45" s="177"/>
      <c r="F45" s="178"/>
      <c r="G45" s="34">
        <f>SUM(G39:G44)</f>
        <v>2376.348</v>
      </c>
    </row>
    <row r="46" spans="1:7" ht="15.75" thickTop="1" x14ac:dyDescent="0.25">
      <c r="A46" s="9" t="s">
        <v>106</v>
      </c>
      <c r="B46" s="9"/>
      <c r="C46" s="9"/>
      <c r="D46" s="9"/>
      <c r="E46" s="9"/>
      <c r="F46" s="35"/>
      <c r="G46" s="36"/>
    </row>
    <row r="47" spans="1:7" x14ac:dyDescent="0.25">
      <c r="A47" s="199" t="s">
        <v>107</v>
      </c>
      <c r="B47" s="199"/>
      <c r="C47" s="199"/>
      <c r="D47" s="199"/>
      <c r="E47" s="199"/>
      <c r="F47" s="199"/>
      <c r="G47" s="199"/>
    </row>
    <row r="48" spans="1:7" ht="28.5" customHeight="1" x14ac:dyDescent="0.25">
      <c r="A48" s="199"/>
      <c r="B48" s="199"/>
      <c r="C48" s="199"/>
      <c r="D48" s="199"/>
      <c r="E48" s="199"/>
      <c r="F48" s="199"/>
      <c r="G48" s="199"/>
    </row>
    <row r="49" spans="1:7" x14ac:dyDescent="0.25">
      <c r="A49" s="9"/>
      <c r="B49" s="9"/>
      <c r="C49" s="9"/>
      <c r="D49" s="9"/>
      <c r="E49" s="9"/>
      <c r="F49" s="35"/>
      <c r="G49" s="36"/>
    </row>
    <row r="50" spans="1:7" x14ac:dyDescent="0.25">
      <c r="A50" s="200" t="s">
        <v>108</v>
      </c>
      <c r="B50" s="200"/>
      <c r="C50" s="200"/>
      <c r="D50" s="200"/>
      <c r="E50" s="200"/>
      <c r="F50" s="200"/>
      <c r="G50" s="200"/>
    </row>
    <row r="51" spans="1:7" x14ac:dyDescent="0.25">
      <c r="A51" s="9"/>
      <c r="B51" s="9"/>
      <c r="C51" s="9"/>
      <c r="D51" s="9"/>
      <c r="E51" s="9"/>
      <c r="F51" s="35"/>
      <c r="G51" s="36"/>
    </row>
    <row r="52" spans="1:7" ht="15.75" thickBot="1" x14ac:dyDescent="0.3">
      <c r="A52" s="223" t="s">
        <v>109</v>
      </c>
      <c r="B52" s="223"/>
      <c r="C52" s="223"/>
      <c r="D52" s="223"/>
      <c r="E52" s="223"/>
      <c r="F52" s="223"/>
      <c r="G52" s="223"/>
    </row>
    <row r="53" spans="1:7" ht="31.5" thickTop="1" thickBot="1" x14ac:dyDescent="0.3">
      <c r="A53" s="20" t="s">
        <v>110</v>
      </c>
      <c r="B53" s="217" t="s">
        <v>111</v>
      </c>
      <c r="C53" s="217"/>
      <c r="D53" s="217"/>
      <c r="E53" s="217"/>
      <c r="F53" s="20" t="s">
        <v>95</v>
      </c>
      <c r="G53" s="27" t="s">
        <v>96</v>
      </c>
    </row>
    <row r="54" spans="1:7" ht="16.5" thickTop="1" thickBot="1" x14ac:dyDescent="0.3">
      <c r="A54" s="13" t="s">
        <v>61</v>
      </c>
      <c r="B54" s="37" t="str">
        <f>[1]Dados!B90</f>
        <v xml:space="preserve">13º (décimo terceiro) salário  </v>
      </c>
      <c r="C54" s="38"/>
      <c r="D54" s="39"/>
      <c r="E54" s="40"/>
      <c r="F54" s="41">
        <v>8.3299999999999999E-2</v>
      </c>
      <c r="G54" s="42">
        <f>F54*$G$45</f>
        <v>197.94978839999999</v>
      </c>
    </row>
    <row r="55" spans="1:7" x14ac:dyDescent="0.25">
      <c r="A55" s="13" t="s">
        <v>64</v>
      </c>
      <c r="B55" s="37" t="s">
        <v>112</v>
      </c>
      <c r="C55" s="38"/>
      <c r="D55" s="39"/>
      <c r="E55" s="40"/>
      <c r="F55" s="153">
        <v>0.121</v>
      </c>
      <c r="G55" s="42">
        <f>F55*$G$45</f>
        <v>287.53810799999997</v>
      </c>
    </row>
    <row r="56" spans="1:7" ht="16.5" customHeight="1" thickTop="1" thickBot="1" x14ac:dyDescent="0.3">
      <c r="A56" s="224" t="s">
        <v>105</v>
      </c>
      <c r="B56" s="225"/>
      <c r="C56" s="225"/>
      <c r="D56" s="226"/>
      <c r="E56" s="227"/>
      <c r="F56" s="152">
        <f>SUM(F54:F55)</f>
        <v>0.20429999999999998</v>
      </c>
      <c r="G56" s="145">
        <f>$G$55+$G$54</f>
        <v>485.48789639999995</v>
      </c>
    </row>
    <row r="57" spans="1:7" ht="15.75" thickTop="1" x14ac:dyDescent="0.25">
      <c r="A57" s="199" t="s">
        <v>113</v>
      </c>
      <c r="B57" s="199"/>
      <c r="C57" s="199"/>
      <c r="D57" s="199"/>
      <c r="E57" s="199"/>
      <c r="F57" s="199"/>
      <c r="G57" s="199"/>
    </row>
    <row r="58" spans="1:7" x14ac:dyDescent="0.25">
      <c r="A58" s="199"/>
      <c r="B58" s="199"/>
      <c r="C58" s="199"/>
      <c r="D58" s="199"/>
      <c r="E58" s="199"/>
      <c r="F58" s="199"/>
      <c r="G58" s="199"/>
    </row>
    <row r="59" spans="1:7" x14ac:dyDescent="0.25">
      <c r="A59" s="219" t="s">
        <v>114</v>
      </c>
      <c r="B59" s="219"/>
      <c r="C59" s="219"/>
      <c r="D59" s="219"/>
      <c r="E59" s="219"/>
      <c r="F59" s="219"/>
      <c r="G59" s="219"/>
    </row>
    <row r="60" spans="1:7" x14ac:dyDescent="0.25">
      <c r="A60" s="219"/>
      <c r="B60" s="219"/>
      <c r="C60" s="219"/>
      <c r="D60" s="219"/>
      <c r="E60" s="219"/>
      <c r="F60" s="219"/>
      <c r="G60" s="219"/>
    </row>
    <row r="61" spans="1:7" x14ac:dyDescent="0.25">
      <c r="A61" s="199" t="s">
        <v>115</v>
      </c>
      <c r="B61" s="199"/>
      <c r="C61" s="199"/>
      <c r="D61" s="199"/>
      <c r="E61" s="199"/>
      <c r="F61" s="199"/>
      <c r="G61" s="199"/>
    </row>
    <row r="62" spans="1:7" x14ac:dyDescent="0.25">
      <c r="A62" s="199"/>
      <c r="B62" s="199"/>
      <c r="C62" s="199"/>
      <c r="D62" s="199"/>
      <c r="E62" s="199"/>
      <c r="F62" s="199"/>
      <c r="G62" s="199"/>
    </row>
    <row r="63" spans="1:7" ht="27.75" customHeight="1" x14ac:dyDescent="0.25">
      <c r="A63" s="199"/>
      <c r="B63" s="199"/>
      <c r="C63" s="199"/>
      <c r="D63" s="199"/>
      <c r="E63" s="199"/>
      <c r="F63" s="199"/>
      <c r="G63" s="199"/>
    </row>
    <row r="64" spans="1:7" ht="15.75" thickBot="1" x14ac:dyDescent="0.3">
      <c r="A64" s="45"/>
      <c r="B64" s="45"/>
      <c r="C64" s="45"/>
      <c r="D64" s="45"/>
      <c r="E64" s="45"/>
      <c r="F64" s="45"/>
      <c r="G64" s="45"/>
    </row>
    <row r="65" spans="1:7" ht="16.5" thickTop="1" thickBot="1" x14ac:dyDescent="0.3">
      <c r="A65" s="211" t="s">
        <v>116</v>
      </c>
      <c r="B65" s="212"/>
      <c r="C65" s="212"/>
      <c r="D65" s="212"/>
      <c r="E65" s="212"/>
      <c r="F65" s="213"/>
      <c r="G65" s="27" t="s">
        <v>96</v>
      </c>
    </row>
    <row r="66" spans="1:7" ht="16.5" thickTop="1" thickBot="1" x14ac:dyDescent="0.3">
      <c r="A66" s="13">
        <v>1</v>
      </c>
      <c r="B66" s="37" t="s">
        <v>93</v>
      </c>
      <c r="C66" s="38"/>
      <c r="D66" s="39"/>
      <c r="E66" s="39"/>
      <c r="F66" s="46"/>
      <c r="G66" s="42">
        <f>G45</f>
        <v>2376.348</v>
      </c>
    </row>
    <row r="67" spans="1:7" ht="16.5" thickTop="1" thickBot="1" x14ac:dyDescent="0.3">
      <c r="A67" s="13" t="s">
        <v>110</v>
      </c>
      <c r="B67" s="37" t="s">
        <v>109</v>
      </c>
      <c r="C67" s="38"/>
      <c r="D67" s="39"/>
      <c r="E67" s="39"/>
      <c r="F67" s="46"/>
      <c r="G67" s="42">
        <f>G56</f>
        <v>485.48789639999995</v>
      </c>
    </row>
    <row r="68" spans="1:7" ht="16.5" thickTop="1" thickBot="1" x14ac:dyDescent="0.3">
      <c r="A68" s="214" t="s">
        <v>117</v>
      </c>
      <c r="B68" s="215"/>
      <c r="C68" s="215"/>
      <c r="D68" s="215"/>
      <c r="E68" s="215"/>
      <c r="F68" s="216"/>
      <c r="G68" s="44">
        <f>SUM(G66:G67)</f>
        <v>2861.8358963999999</v>
      </c>
    </row>
    <row r="69" spans="1:7" ht="15.75" thickTop="1" x14ac:dyDescent="0.25">
      <c r="A69" s="45"/>
      <c r="B69" s="45"/>
      <c r="C69" s="45"/>
      <c r="D69" s="45"/>
      <c r="E69" s="45"/>
      <c r="F69" s="45"/>
      <c r="G69" s="45"/>
    </row>
    <row r="70" spans="1:7" ht="15.75" thickBot="1" x14ac:dyDescent="0.3">
      <c r="A70" s="26" t="s">
        <v>118</v>
      </c>
      <c r="G70" s="1"/>
    </row>
    <row r="71" spans="1:7" ht="31.5" customHeight="1" thickTop="1" thickBot="1" x14ac:dyDescent="0.3">
      <c r="A71" s="20" t="s">
        <v>119</v>
      </c>
      <c r="B71" s="217" t="s">
        <v>120</v>
      </c>
      <c r="C71" s="217"/>
      <c r="D71" s="217"/>
      <c r="E71" s="217"/>
      <c r="F71" s="20" t="s">
        <v>95</v>
      </c>
      <c r="G71" s="27" t="s">
        <v>96</v>
      </c>
    </row>
    <row r="72" spans="1:7" ht="16.5" thickTop="1" thickBot="1" x14ac:dyDescent="0.3">
      <c r="A72" s="13" t="s">
        <v>61</v>
      </c>
      <c r="B72" s="37" t="s">
        <v>121</v>
      </c>
      <c r="C72" s="38"/>
      <c r="D72" s="39"/>
      <c r="E72" s="40"/>
      <c r="F72" s="41">
        <f>[1]Dados!G96</f>
        <v>0.2</v>
      </c>
      <c r="G72" s="42">
        <f t="shared" ref="G72:G79" si="0">$G$68*F72</f>
        <v>572.36717927999996</v>
      </c>
    </row>
    <row r="73" spans="1:7" ht="16.5" thickTop="1" thickBot="1" x14ac:dyDescent="0.3">
      <c r="A73" s="13" t="s">
        <v>64</v>
      </c>
      <c r="B73" s="37" t="s">
        <v>122</v>
      </c>
      <c r="C73" s="38"/>
      <c r="D73" s="39"/>
      <c r="E73" s="40"/>
      <c r="F73" s="41">
        <f>[1]Dados!G97</f>
        <v>2.5000000000000001E-2</v>
      </c>
      <c r="G73" s="42">
        <f t="shared" si="0"/>
        <v>71.545897409999995</v>
      </c>
    </row>
    <row r="74" spans="1:7" ht="16.5" thickTop="1" thickBot="1" x14ac:dyDescent="0.3">
      <c r="A74" s="13" t="s">
        <v>67</v>
      </c>
      <c r="B74" s="37" t="s">
        <v>123</v>
      </c>
      <c r="C74" s="38"/>
      <c r="D74" s="39"/>
      <c r="E74" s="40"/>
      <c r="F74" s="41">
        <v>0.03</v>
      </c>
      <c r="G74" s="42">
        <f t="shared" si="0"/>
        <v>85.855076892</v>
      </c>
    </row>
    <row r="75" spans="1:7" ht="16.5" thickTop="1" thickBot="1" x14ac:dyDescent="0.3">
      <c r="A75" s="13" t="s">
        <v>70</v>
      </c>
      <c r="B75" s="37" t="s">
        <v>124</v>
      </c>
      <c r="C75" s="38"/>
      <c r="D75" s="39"/>
      <c r="E75" s="40"/>
      <c r="F75" s="41">
        <f>[1]Dados!G99</f>
        <v>1.4999999999999999E-2</v>
      </c>
      <c r="G75" s="42">
        <f t="shared" si="0"/>
        <v>42.927538446</v>
      </c>
    </row>
    <row r="76" spans="1:7" ht="16.5" thickTop="1" thickBot="1" x14ac:dyDescent="0.3">
      <c r="A76" s="13" t="s">
        <v>101</v>
      </c>
      <c r="B76" s="37" t="s">
        <v>125</v>
      </c>
      <c r="C76" s="38"/>
      <c r="D76" s="39"/>
      <c r="E76" s="40"/>
      <c r="F76" s="41">
        <f>[1]Dados!G100</f>
        <v>0.01</v>
      </c>
      <c r="G76" s="42">
        <f t="shared" si="0"/>
        <v>28.618358963999999</v>
      </c>
    </row>
    <row r="77" spans="1:7" ht="16.5" thickTop="1" thickBot="1" x14ac:dyDescent="0.3">
      <c r="A77" s="13" t="s">
        <v>103</v>
      </c>
      <c r="B77" s="37" t="s">
        <v>126</v>
      </c>
      <c r="C77" s="38"/>
      <c r="D77" s="39"/>
      <c r="E77" s="40"/>
      <c r="F77" s="41">
        <f>[1]Dados!G101</f>
        <v>6.0000000000000001E-3</v>
      </c>
      <c r="G77" s="42">
        <f t="shared" si="0"/>
        <v>17.1710153784</v>
      </c>
    </row>
    <row r="78" spans="1:7" ht="16.5" thickTop="1" thickBot="1" x14ac:dyDescent="0.3">
      <c r="A78" s="13" t="s">
        <v>127</v>
      </c>
      <c r="B78" s="37" t="s">
        <v>128</v>
      </c>
      <c r="C78" s="38"/>
      <c r="D78" s="39"/>
      <c r="E78" s="40"/>
      <c r="F78" s="41">
        <f>[1]Dados!G102</f>
        <v>2E-3</v>
      </c>
      <c r="G78" s="42">
        <f t="shared" si="0"/>
        <v>5.7236717928000003</v>
      </c>
    </row>
    <row r="79" spans="1:7" ht="16.5" thickTop="1" thickBot="1" x14ac:dyDescent="0.3">
      <c r="A79" s="13" t="s">
        <v>129</v>
      </c>
      <c r="B79" s="37" t="s">
        <v>130</v>
      </c>
      <c r="C79" s="38"/>
      <c r="D79" s="39"/>
      <c r="E79" s="40"/>
      <c r="F79" s="41">
        <f>[1]Dados!G103</f>
        <v>0.08</v>
      </c>
      <c r="G79" s="42">
        <f t="shared" si="0"/>
        <v>228.94687171199999</v>
      </c>
    </row>
    <row r="80" spans="1:7" ht="16.5" thickTop="1" thickBot="1" x14ac:dyDescent="0.3">
      <c r="A80" s="176" t="s">
        <v>105</v>
      </c>
      <c r="B80" s="177"/>
      <c r="C80" s="177"/>
      <c r="D80" s="177"/>
      <c r="E80" s="178"/>
      <c r="F80" s="43">
        <f>SUM(F72:F79)</f>
        <v>0.36800000000000005</v>
      </c>
      <c r="G80" s="44">
        <f>SUM(G72:G79)</f>
        <v>1053.1556098751998</v>
      </c>
    </row>
    <row r="81" spans="1:7" ht="15.75" thickTop="1" x14ac:dyDescent="0.25">
      <c r="A81" s="199" t="s">
        <v>131</v>
      </c>
      <c r="B81" s="199"/>
      <c r="C81" s="199"/>
      <c r="D81" s="199"/>
      <c r="E81" s="199"/>
      <c r="F81" s="199"/>
      <c r="G81" s="199"/>
    </row>
    <row r="82" spans="1:7" x14ac:dyDescent="0.25">
      <c r="A82" s="199" t="s">
        <v>132</v>
      </c>
      <c r="B82" s="199"/>
      <c r="C82" s="199"/>
      <c r="D82" s="199"/>
      <c r="E82" s="199"/>
      <c r="F82" s="199"/>
      <c r="G82" s="199"/>
    </row>
    <row r="83" spans="1:7" x14ac:dyDescent="0.25">
      <c r="A83" s="47" t="s">
        <v>133</v>
      </c>
      <c r="B83" s="23"/>
      <c r="C83" s="23"/>
      <c r="D83" s="23"/>
      <c r="E83" s="23"/>
      <c r="F83" s="23"/>
      <c r="G83" s="23"/>
    </row>
    <row r="84" spans="1:7" x14ac:dyDescent="0.25">
      <c r="A84" s="47" t="s">
        <v>134</v>
      </c>
      <c r="B84" s="23"/>
      <c r="C84" s="23"/>
      <c r="D84" s="23"/>
      <c r="E84" s="23"/>
      <c r="F84" s="23"/>
      <c r="G84" s="23"/>
    </row>
    <row r="85" spans="1:7" x14ac:dyDescent="0.25">
      <c r="A85" s="48"/>
      <c r="B85" s="23"/>
      <c r="C85" s="23"/>
      <c r="D85" s="23"/>
      <c r="E85" s="23"/>
      <c r="F85" s="23"/>
      <c r="G85" s="23"/>
    </row>
    <row r="86" spans="1:7" ht="15.75" thickBot="1" x14ac:dyDescent="0.3">
      <c r="A86" s="26" t="s">
        <v>135</v>
      </c>
      <c r="B86" s="23"/>
      <c r="C86" s="23"/>
      <c r="D86" s="23"/>
      <c r="E86" s="23"/>
      <c r="F86" s="23"/>
      <c r="G86" s="23"/>
    </row>
    <row r="87" spans="1:7" ht="28.5" customHeight="1" thickTop="1" thickBot="1" x14ac:dyDescent="0.3">
      <c r="A87" s="20" t="s">
        <v>136</v>
      </c>
      <c r="B87" s="211" t="s">
        <v>137</v>
      </c>
      <c r="C87" s="212"/>
      <c r="D87" s="212"/>
      <c r="E87" s="212"/>
      <c r="F87" s="20" t="s">
        <v>95</v>
      </c>
      <c r="G87" s="49" t="s">
        <v>96</v>
      </c>
    </row>
    <row r="88" spans="1:7" ht="16.5" thickTop="1" thickBot="1" x14ac:dyDescent="0.3">
      <c r="A88" s="218" t="s">
        <v>61</v>
      </c>
      <c r="B88" s="128" t="s">
        <v>233</v>
      </c>
      <c r="C88" s="51"/>
      <c r="D88" s="127"/>
      <c r="E88" s="52"/>
      <c r="F88" s="53">
        <v>11</v>
      </c>
      <c r="G88" s="54">
        <f>15*9</f>
        <v>135</v>
      </c>
    </row>
    <row r="89" spans="1:7" ht="16.5" thickTop="1" thickBot="1" x14ac:dyDescent="0.3">
      <c r="A89" s="218"/>
      <c r="B89" s="14" t="s">
        <v>139</v>
      </c>
      <c r="C89" s="15"/>
      <c r="D89" s="16"/>
      <c r="E89" s="55"/>
      <c r="F89" s="30">
        <v>0.06</v>
      </c>
      <c r="G89" s="146">
        <f>MIN(G88-(F89*G39))</f>
        <v>25.322400000000002</v>
      </c>
    </row>
    <row r="90" spans="1:7" ht="16.5" thickTop="1" thickBot="1" x14ac:dyDescent="0.3">
      <c r="A90" s="205" t="s">
        <v>64</v>
      </c>
      <c r="B90" s="128" t="s">
        <v>234</v>
      </c>
      <c r="C90" s="56"/>
      <c r="D90" s="57"/>
      <c r="F90" s="58">
        <v>37.42</v>
      </c>
      <c r="G90" s="54">
        <f>F90*15</f>
        <v>561.30000000000007</v>
      </c>
    </row>
    <row r="91" spans="1:7" ht="16.5" thickTop="1" thickBot="1" x14ac:dyDescent="0.3">
      <c r="A91" s="207"/>
      <c r="B91" s="14" t="s">
        <v>141</v>
      </c>
      <c r="C91" s="59"/>
      <c r="D91" s="19"/>
      <c r="E91" s="39"/>
      <c r="F91" s="60">
        <v>0.12</v>
      </c>
      <c r="G91" s="146">
        <f>MIN(G90-(F91*G90))</f>
        <v>493.94400000000007</v>
      </c>
    </row>
    <row r="92" spans="1:7" ht="16.5" thickTop="1" thickBot="1" x14ac:dyDescent="0.3">
      <c r="A92" s="13" t="s">
        <v>67</v>
      </c>
      <c r="B92" s="128" t="s">
        <v>143</v>
      </c>
      <c r="C92" s="59"/>
      <c r="D92" s="19"/>
      <c r="E92" s="39"/>
      <c r="F92" s="53">
        <v>0</v>
      </c>
      <c r="G92" s="61">
        <v>98.7</v>
      </c>
    </row>
    <row r="93" spans="1:7" s="129" customFormat="1" ht="16.5" thickTop="1" thickBot="1" x14ac:dyDescent="0.3">
      <c r="A93" s="13" t="s">
        <v>67</v>
      </c>
      <c r="B93" s="50" t="s">
        <v>144</v>
      </c>
      <c r="C93" s="59"/>
      <c r="D93" s="19"/>
      <c r="E93" s="39"/>
      <c r="F93" s="53">
        <v>14</v>
      </c>
      <c r="G93" s="61">
        <v>10</v>
      </c>
    </row>
    <row r="94" spans="1:7" ht="16.5" thickTop="1" thickBot="1" x14ac:dyDescent="0.3">
      <c r="A94" s="13" t="s">
        <v>70</v>
      </c>
      <c r="B94" s="50" t="s">
        <v>145</v>
      </c>
      <c r="C94" s="59"/>
      <c r="D94" s="19"/>
      <c r="E94" s="39"/>
      <c r="F94" s="147">
        <v>157.66999999999999</v>
      </c>
      <c r="G94" s="148">
        <v>2</v>
      </c>
    </row>
    <row r="95" spans="1:7" ht="16.5" thickTop="1" thickBot="1" x14ac:dyDescent="0.3">
      <c r="A95" s="214" t="s">
        <v>105</v>
      </c>
      <c r="B95" s="215"/>
      <c r="C95" s="215"/>
      <c r="D95" s="215"/>
      <c r="E95" s="215"/>
      <c r="F95" s="216"/>
      <c r="G95" s="63">
        <f>SUM(G89+G91+G92+G93+G94)</f>
        <v>629.96640000000014</v>
      </c>
    </row>
    <row r="96" spans="1:7" ht="15.75" thickTop="1" x14ac:dyDescent="0.25">
      <c r="A96" s="9" t="s">
        <v>146</v>
      </c>
      <c r="B96" s="4"/>
      <c r="C96" s="4"/>
      <c r="D96" s="4"/>
      <c r="E96" s="4"/>
      <c r="F96" s="64"/>
      <c r="G96" s="65"/>
    </row>
    <row r="97" spans="1:7" x14ac:dyDescent="0.25">
      <c r="A97" s="199" t="s">
        <v>147</v>
      </c>
      <c r="B97" s="199"/>
      <c r="C97" s="199"/>
      <c r="D97" s="199"/>
      <c r="E97" s="199"/>
      <c r="F97" s="199"/>
      <c r="G97" s="199"/>
    </row>
    <row r="98" spans="1:7" x14ac:dyDescent="0.25">
      <c r="A98" s="199"/>
      <c r="B98" s="199"/>
      <c r="C98" s="199"/>
      <c r="D98" s="199"/>
      <c r="E98" s="199"/>
      <c r="F98" s="199"/>
      <c r="G98" s="199"/>
    </row>
    <row r="99" spans="1:7" x14ac:dyDescent="0.25">
      <c r="A99" s="3"/>
      <c r="B99" s="4"/>
      <c r="C99" s="4"/>
      <c r="D99" s="4"/>
      <c r="E99" s="4"/>
      <c r="F99" s="64"/>
      <c r="G99" s="65"/>
    </row>
    <row r="100" spans="1:7" ht="15.75" thickBot="1" x14ac:dyDescent="0.3">
      <c r="A100" s="26" t="s">
        <v>148</v>
      </c>
      <c r="B100" s="4"/>
      <c r="C100" s="4"/>
      <c r="D100" s="4"/>
      <c r="E100" s="4"/>
      <c r="F100" s="64"/>
      <c r="G100" s="65"/>
    </row>
    <row r="101" spans="1:7" ht="16.5" thickTop="1" thickBot="1" x14ac:dyDescent="0.3">
      <c r="A101" s="27">
        <v>2</v>
      </c>
      <c r="B101" s="201" t="s">
        <v>149</v>
      </c>
      <c r="C101" s="202"/>
      <c r="D101" s="202"/>
      <c r="E101" s="202"/>
      <c r="F101" s="203"/>
      <c r="G101" s="27" t="s">
        <v>96</v>
      </c>
    </row>
    <row r="102" spans="1:7" ht="16.5" thickTop="1" thickBot="1" x14ac:dyDescent="0.3">
      <c r="A102" s="28" t="s">
        <v>110</v>
      </c>
      <c r="B102" s="14" t="s">
        <v>111</v>
      </c>
      <c r="C102" s="66"/>
      <c r="D102" s="66"/>
      <c r="E102" s="66"/>
      <c r="F102" s="67"/>
      <c r="G102" s="68">
        <f>G56</f>
        <v>485.48789639999995</v>
      </c>
    </row>
    <row r="103" spans="1:7" ht="16.5" thickTop="1" thickBot="1" x14ac:dyDescent="0.3">
      <c r="A103" s="28" t="s">
        <v>119</v>
      </c>
      <c r="B103" s="14" t="s">
        <v>120</v>
      </c>
      <c r="C103" s="66"/>
      <c r="D103" s="66"/>
      <c r="E103" s="66"/>
      <c r="F103" s="67"/>
      <c r="G103" s="68">
        <f>G80</f>
        <v>1053.1556098751998</v>
      </c>
    </row>
    <row r="104" spans="1:7" ht="16.5" thickTop="1" thickBot="1" x14ac:dyDescent="0.3">
      <c r="A104" s="28" t="s">
        <v>136</v>
      </c>
      <c r="B104" s="14" t="s">
        <v>137</v>
      </c>
      <c r="C104" s="66"/>
      <c r="D104" s="66"/>
      <c r="E104" s="66"/>
      <c r="F104" s="67"/>
      <c r="G104" s="68">
        <f>G95</f>
        <v>629.96640000000014</v>
      </c>
    </row>
    <row r="105" spans="1:7" ht="16.5" thickTop="1" thickBot="1" x14ac:dyDescent="0.3">
      <c r="A105" s="176" t="s">
        <v>105</v>
      </c>
      <c r="B105" s="177"/>
      <c r="C105" s="177"/>
      <c r="D105" s="177"/>
      <c r="E105" s="177"/>
      <c r="F105" s="178"/>
      <c r="G105" s="44">
        <f>SUM(G102:G104)</f>
        <v>2168.6099062752</v>
      </c>
    </row>
    <row r="106" spans="1:7" ht="15.75" thickTop="1" x14ac:dyDescent="0.25">
      <c r="A106" s="9"/>
      <c r="B106" s="9"/>
      <c r="C106" s="9"/>
      <c r="D106" s="9"/>
      <c r="E106" s="9"/>
      <c r="F106" s="35"/>
      <c r="G106" s="36"/>
    </row>
    <row r="107" spans="1:7" ht="15.75" thickBot="1" x14ac:dyDescent="0.3">
      <c r="A107" s="200" t="s">
        <v>150</v>
      </c>
      <c r="B107" s="200"/>
      <c r="C107" s="200"/>
      <c r="D107" s="200"/>
      <c r="E107" s="200"/>
      <c r="F107" s="200"/>
      <c r="G107" s="200"/>
    </row>
    <row r="108" spans="1:7" ht="33" customHeight="1" thickTop="1" thickBot="1" x14ac:dyDescent="0.3">
      <c r="A108" s="20">
        <v>3</v>
      </c>
      <c r="B108" s="211" t="s">
        <v>151</v>
      </c>
      <c r="C108" s="212"/>
      <c r="D108" s="212"/>
      <c r="E108" s="213"/>
      <c r="F108" s="20" t="s">
        <v>95</v>
      </c>
      <c r="G108" s="27" t="s">
        <v>96</v>
      </c>
    </row>
    <row r="109" spans="1:7" ht="16.5" thickTop="1" thickBot="1" x14ac:dyDescent="0.3">
      <c r="A109" s="13" t="s">
        <v>61</v>
      </c>
      <c r="B109" s="37" t="s">
        <v>152</v>
      </c>
      <c r="C109" s="38"/>
      <c r="D109" s="39"/>
      <c r="E109" s="40"/>
      <c r="F109" s="41">
        <v>4.1999999999999997E-3</v>
      </c>
      <c r="G109" s="42">
        <f t="shared" ref="G109:G114" si="1">$G$45*F109</f>
        <v>9.9806615999999995</v>
      </c>
    </row>
    <row r="110" spans="1:7" ht="16.5" thickTop="1" thickBot="1" x14ac:dyDescent="0.3">
      <c r="A110" s="13" t="s">
        <v>64</v>
      </c>
      <c r="B110" s="37" t="s">
        <v>153</v>
      </c>
      <c r="C110" s="38"/>
      <c r="D110" s="39"/>
      <c r="E110" s="40"/>
      <c r="F110" s="41">
        <v>1.1000000000000001E-3</v>
      </c>
      <c r="G110" s="42">
        <f t="shared" si="1"/>
        <v>2.6139828000000001</v>
      </c>
    </row>
    <row r="111" spans="1:7" ht="16.5" thickTop="1" thickBot="1" x14ac:dyDescent="0.3">
      <c r="A111" s="13" t="s">
        <v>67</v>
      </c>
      <c r="B111" s="37" t="s">
        <v>154</v>
      </c>
      <c r="C111" s="38"/>
      <c r="D111" s="39"/>
      <c r="E111" s="40"/>
      <c r="F111" s="41">
        <v>3.4000000000000002E-2</v>
      </c>
      <c r="G111" s="42">
        <f t="shared" si="1"/>
        <v>80.795832000000004</v>
      </c>
    </row>
    <row r="112" spans="1:7" ht="16.5" thickTop="1" thickBot="1" x14ac:dyDescent="0.3">
      <c r="A112" s="13" t="s">
        <v>70</v>
      </c>
      <c r="B112" s="37" t="s">
        <v>155</v>
      </c>
      <c r="C112" s="38"/>
      <c r="D112" s="39"/>
      <c r="E112" s="40"/>
      <c r="F112" s="41">
        <v>1.9400000000000001E-2</v>
      </c>
      <c r="G112" s="42">
        <f t="shared" si="1"/>
        <v>46.101151200000004</v>
      </c>
    </row>
    <row r="113" spans="1:7" ht="16.5" thickTop="1" thickBot="1" x14ac:dyDescent="0.3">
      <c r="A113" s="13" t="s">
        <v>101</v>
      </c>
      <c r="B113" s="37" t="s">
        <v>156</v>
      </c>
      <c r="C113" s="38"/>
      <c r="D113" s="39"/>
      <c r="E113" s="40"/>
      <c r="F113" s="41">
        <v>7.1000000000000004E-3</v>
      </c>
      <c r="G113" s="42">
        <f t="shared" si="1"/>
        <v>16.872070799999999</v>
      </c>
    </row>
    <row r="114" spans="1:7" ht="16.5" thickTop="1" thickBot="1" x14ac:dyDescent="0.3">
      <c r="A114" s="13" t="s">
        <v>103</v>
      </c>
      <c r="B114" s="37" t="s">
        <v>157</v>
      </c>
      <c r="C114" s="38"/>
      <c r="D114" s="39"/>
      <c r="E114" s="40"/>
      <c r="F114" s="41">
        <v>6.0000000000000001E-3</v>
      </c>
      <c r="G114" s="42">
        <f t="shared" si="1"/>
        <v>14.258088000000001</v>
      </c>
    </row>
    <row r="115" spans="1:7" ht="16.5" thickTop="1" thickBot="1" x14ac:dyDescent="0.3">
      <c r="A115" s="176" t="s">
        <v>105</v>
      </c>
      <c r="B115" s="177"/>
      <c r="C115" s="177"/>
      <c r="D115" s="177"/>
      <c r="E115" s="178"/>
      <c r="F115" s="43">
        <f>SUM(F109:F114)</f>
        <v>7.1800000000000003E-2</v>
      </c>
      <c r="G115" s="44">
        <f>SUM(G109:G114)</f>
        <v>170.62178640000002</v>
      </c>
    </row>
    <row r="116" spans="1:7" ht="15.75" thickTop="1" x14ac:dyDescent="0.25">
      <c r="A116" s="25"/>
      <c r="B116" s="25"/>
      <c r="C116" s="25"/>
      <c r="D116" s="25"/>
      <c r="E116" s="25"/>
      <c r="F116" s="64"/>
      <c r="G116" s="69"/>
    </row>
    <row r="117" spans="1:7" x14ac:dyDescent="0.25">
      <c r="A117" s="200" t="s">
        <v>158</v>
      </c>
      <c r="B117" s="200"/>
      <c r="C117" s="200"/>
      <c r="D117" s="200"/>
      <c r="E117" s="200"/>
      <c r="F117" s="200"/>
      <c r="G117" s="200"/>
    </row>
    <row r="118" spans="1:7" x14ac:dyDescent="0.25">
      <c r="A118" s="199" t="s">
        <v>159</v>
      </c>
      <c r="B118" s="199"/>
      <c r="C118" s="199"/>
      <c r="D118" s="199"/>
      <c r="E118" s="199"/>
      <c r="F118" s="199"/>
      <c r="G118" s="199"/>
    </row>
    <row r="119" spans="1:7" ht="30" customHeight="1" x14ac:dyDescent="0.25">
      <c r="A119" s="199"/>
      <c r="B119" s="199"/>
      <c r="C119" s="199"/>
      <c r="D119" s="199"/>
      <c r="E119" s="199"/>
      <c r="F119" s="199"/>
      <c r="G119" s="199"/>
    </row>
    <row r="120" spans="1:7" x14ac:dyDescent="0.25">
      <c r="A120" s="9" t="s">
        <v>160</v>
      </c>
      <c r="B120" s="23"/>
      <c r="C120" s="23"/>
      <c r="D120" s="23"/>
      <c r="E120" s="23"/>
      <c r="F120" s="23"/>
      <c r="G120" s="23"/>
    </row>
    <row r="121" spans="1:7" ht="15.75" thickBot="1" x14ac:dyDescent="0.3">
      <c r="A121" s="26" t="s">
        <v>161</v>
      </c>
      <c r="B121" s="23"/>
      <c r="C121" s="23"/>
      <c r="D121" s="23"/>
      <c r="E121" s="70"/>
      <c r="F121" s="23"/>
      <c r="G121" s="23"/>
    </row>
    <row r="122" spans="1:7" ht="22.5" customHeight="1" thickTop="1" thickBot="1" x14ac:dyDescent="0.3">
      <c r="A122" s="20" t="s">
        <v>162</v>
      </c>
      <c r="B122" s="211" t="s">
        <v>163</v>
      </c>
      <c r="C122" s="212"/>
      <c r="D122" s="212"/>
      <c r="E122" s="213"/>
      <c r="F122" s="20" t="s">
        <v>164</v>
      </c>
      <c r="G122" s="27" t="s">
        <v>96</v>
      </c>
    </row>
    <row r="123" spans="1:7" ht="16.5" thickTop="1" thickBot="1" x14ac:dyDescent="0.3">
      <c r="A123" s="13" t="s">
        <v>61</v>
      </c>
      <c r="B123" s="37" t="s">
        <v>165</v>
      </c>
      <c r="C123" s="38"/>
      <c r="D123" s="39"/>
      <c r="E123" s="38"/>
      <c r="F123" s="41">
        <v>1.01E-2</v>
      </c>
      <c r="G123" s="42">
        <f>$G$68*F123</f>
        <v>28.904542553639999</v>
      </c>
    </row>
    <row r="124" spans="1:7" ht="16.5" thickTop="1" thickBot="1" x14ac:dyDescent="0.3">
      <c r="A124" s="13" t="s">
        <v>64</v>
      </c>
      <c r="B124" s="37" t="s">
        <v>166</v>
      </c>
      <c r="C124" s="38"/>
      <c r="D124" s="39"/>
      <c r="E124" s="38"/>
      <c r="F124" s="41">
        <v>2.12E-2</v>
      </c>
      <c r="G124" s="42">
        <f t="shared" ref="G124:G128" si="2">$G$68*F124</f>
        <v>60.67092100368</v>
      </c>
    </row>
    <row r="125" spans="1:7" ht="16.5" thickTop="1" thickBot="1" x14ac:dyDescent="0.3">
      <c r="A125" s="13" t="s">
        <v>67</v>
      </c>
      <c r="B125" s="37" t="s">
        <v>167</v>
      </c>
      <c r="C125" s="38"/>
      <c r="D125" s="39"/>
      <c r="E125" s="38"/>
      <c r="F125" s="41">
        <v>5.0000000000000001E-4</v>
      </c>
      <c r="G125" s="42">
        <f t="shared" si="2"/>
        <v>1.4309179482000001</v>
      </c>
    </row>
    <row r="126" spans="1:7" ht="16.5" thickTop="1" thickBot="1" x14ac:dyDescent="0.3">
      <c r="A126" s="13" t="s">
        <v>70</v>
      </c>
      <c r="B126" s="37" t="s">
        <v>168</v>
      </c>
      <c r="C126" s="38"/>
      <c r="D126" s="39"/>
      <c r="E126" s="38"/>
      <c r="F126" s="41">
        <v>3.5999999999999999E-3</v>
      </c>
      <c r="G126" s="42">
        <f t="shared" si="2"/>
        <v>10.30260922704</v>
      </c>
    </row>
    <row r="127" spans="1:7" ht="16.5" thickTop="1" thickBot="1" x14ac:dyDescent="0.3">
      <c r="A127" s="13" t="s">
        <v>101</v>
      </c>
      <c r="B127" s="37" t="s">
        <v>169</v>
      </c>
      <c r="C127" s="38"/>
      <c r="D127" s="39"/>
      <c r="E127" s="38"/>
      <c r="F127" s="41">
        <v>8.8000000000000005E-3</v>
      </c>
      <c r="G127" s="42">
        <f t="shared" si="2"/>
        <v>25.184155888319999</v>
      </c>
    </row>
    <row r="128" spans="1:7" ht="16.5" thickTop="1" thickBot="1" x14ac:dyDescent="0.3">
      <c r="A128" s="13" t="s">
        <v>103</v>
      </c>
      <c r="B128" s="37" t="s">
        <v>170</v>
      </c>
      <c r="C128" s="38"/>
      <c r="D128" s="39"/>
      <c r="E128" s="38"/>
      <c r="F128" s="41">
        <v>0</v>
      </c>
      <c r="G128" s="42">
        <f t="shared" si="2"/>
        <v>0</v>
      </c>
    </row>
    <row r="129" spans="1:7" ht="16.5" thickTop="1" thickBot="1" x14ac:dyDescent="0.3">
      <c r="A129" s="176" t="s">
        <v>105</v>
      </c>
      <c r="B129" s="177"/>
      <c r="C129" s="177"/>
      <c r="D129" s="177"/>
      <c r="E129" s="178"/>
      <c r="F129" s="43">
        <f>SUM(F123:F128)</f>
        <v>4.4200000000000003E-2</v>
      </c>
      <c r="G129" s="71">
        <f>SUM(G123:G128)</f>
        <v>126.49314662088</v>
      </c>
    </row>
    <row r="130" spans="1:7" ht="15.75" thickTop="1" x14ac:dyDescent="0.25">
      <c r="A130" s="199" t="s">
        <v>171</v>
      </c>
      <c r="B130" s="199"/>
      <c r="C130" s="199"/>
      <c r="D130" s="199"/>
      <c r="E130" s="199"/>
      <c r="F130" s="199"/>
      <c r="G130" s="199"/>
    </row>
    <row r="131" spans="1:7" ht="26.25" customHeight="1" x14ac:dyDescent="0.25">
      <c r="A131" s="199"/>
      <c r="B131" s="199"/>
      <c r="C131" s="199"/>
      <c r="D131" s="199"/>
      <c r="E131" s="199"/>
      <c r="F131" s="199"/>
      <c r="G131" s="199"/>
    </row>
    <row r="132" spans="1:7" x14ac:dyDescent="0.25">
      <c r="A132" s="45"/>
      <c r="B132" s="45"/>
      <c r="C132" s="45"/>
      <c r="D132" s="45"/>
      <c r="E132" s="45"/>
      <c r="F132" s="45"/>
      <c r="G132" s="45"/>
    </row>
    <row r="133" spans="1:7" ht="15.75" thickBot="1" x14ac:dyDescent="0.3">
      <c r="A133" s="26" t="s">
        <v>172</v>
      </c>
      <c r="B133" s="23"/>
      <c r="C133" s="23"/>
      <c r="D133" s="23"/>
      <c r="E133" s="23"/>
      <c r="F133" s="23"/>
      <c r="G133" s="23"/>
    </row>
    <row r="134" spans="1:7" ht="16.5" thickTop="1" thickBot="1" x14ac:dyDescent="0.3">
      <c r="A134" s="20" t="s">
        <v>173</v>
      </c>
      <c r="B134" s="211" t="s">
        <v>174</v>
      </c>
      <c r="C134" s="212"/>
      <c r="D134" s="212"/>
      <c r="E134" s="212"/>
      <c r="F134" s="213"/>
      <c r="G134" s="27" t="s">
        <v>96</v>
      </c>
    </row>
    <row r="135" spans="1:7" ht="16.5" thickTop="1" thickBot="1" x14ac:dyDescent="0.3">
      <c r="A135" s="13" t="s">
        <v>61</v>
      </c>
      <c r="B135" s="208" t="s">
        <v>235</v>
      </c>
      <c r="C135" s="209"/>
      <c r="D135" s="209"/>
      <c r="E135" s="209"/>
      <c r="F135" s="210"/>
      <c r="G135" s="42">
        <f>(G45/220)*15*1.5</f>
        <v>243.0355909090909</v>
      </c>
    </row>
    <row r="136" spans="1:7" ht="16.5" thickTop="1" thickBot="1" x14ac:dyDescent="0.3">
      <c r="A136" s="176" t="s">
        <v>105</v>
      </c>
      <c r="B136" s="177"/>
      <c r="C136" s="177"/>
      <c r="D136" s="177"/>
      <c r="E136" s="177"/>
      <c r="F136" s="178"/>
      <c r="G136" s="71">
        <f>SUM(G130:G135)</f>
        <v>243.0355909090909</v>
      </c>
    </row>
    <row r="137" spans="1:7" ht="28.5" customHeight="1" thickTop="1" x14ac:dyDescent="0.25">
      <c r="A137" s="199" t="s">
        <v>236</v>
      </c>
      <c r="B137" s="199"/>
      <c r="C137" s="199"/>
      <c r="D137" s="199"/>
      <c r="E137" s="199"/>
      <c r="F137" s="199"/>
      <c r="G137" s="199"/>
    </row>
    <row r="138" spans="1:7" x14ac:dyDescent="0.25">
      <c r="A138" s="9"/>
      <c r="B138" s="9"/>
      <c r="C138" s="9"/>
      <c r="D138" s="9"/>
      <c r="E138" s="9"/>
      <c r="F138" s="35"/>
      <c r="G138" s="36"/>
    </row>
    <row r="139" spans="1:7" ht="15.75" thickBot="1" x14ac:dyDescent="0.3">
      <c r="A139" s="26" t="s">
        <v>177</v>
      </c>
      <c r="B139" s="4"/>
      <c r="C139" s="4"/>
      <c r="D139" s="4"/>
      <c r="E139" s="4"/>
      <c r="F139" s="64"/>
      <c r="G139" s="65"/>
    </row>
    <row r="140" spans="1:7" ht="16.5" thickTop="1" thickBot="1" x14ac:dyDescent="0.3">
      <c r="A140" s="27">
        <v>4</v>
      </c>
      <c r="B140" s="201" t="s">
        <v>178</v>
      </c>
      <c r="C140" s="202"/>
      <c r="D140" s="202"/>
      <c r="E140" s="202"/>
      <c r="F140" s="203"/>
      <c r="G140" s="27" t="s">
        <v>96</v>
      </c>
    </row>
    <row r="141" spans="1:7" ht="16.5" thickTop="1" thickBot="1" x14ac:dyDescent="0.3">
      <c r="A141" s="28" t="s">
        <v>162</v>
      </c>
      <c r="B141" s="14" t="str">
        <f>B122</f>
        <v>Substituto nas Ausências Legais</v>
      </c>
      <c r="C141" s="66"/>
      <c r="D141" s="66"/>
      <c r="E141" s="66"/>
      <c r="F141" s="67"/>
      <c r="G141" s="68">
        <f>G129</f>
        <v>126.49314662088</v>
      </c>
    </row>
    <row r="142" spans="1:7" ht="16.5" thickTop="1" thickBot="1" x14ac:dyDescent="0.3">
      <c r="A142" s="28" t="s">
        <v>173</v>
      </c>
      <c r="B142" s="14" t="s">
        <v>174</v>
      </c>
      <c r="C142" s="66"/>
      <c r="D142" s="66"/>
      <c r="E142" s="66"/>
      <c r="F142" s="67"/>
      <c r="G142" s="68">
        <f>G136</f>
        <v>243.0355909090909</v>
      </c>
    </row>
    <row r="143" spans="1:7" ht="16.5" thickTop="1" thickBot="1" x14ac:dyDescent="0.3">
      <c r="A143" s="176" t="s">
        <v>105</v>
      </c>
      <c r="B143" s="177"/>
      <c r="C143" s="177"/>
      <c r="D143" s="177"/>
      <c r="E143" s="177"/>
      <c r="F143" s="178"/>
      <c r="G143" s="44">
        <f>SUM(G141:G142)</f>
        <v>369.5287375299709</v>
      </c>
    </row>
    <row r="144" spans="1:7" ht="15.75" thickTop="1" x14ac:dyDescent="0.25">
      <c r="A144" s="9"/>
      <c r="B144" s="9"/>
      <c r="C144" s="9"/>
      <c r="D144" s="9"/>
      <c r="E144" s="9"/>
      <c r="F144" s="35"/>
      <c r="G144" s="36"/>
    </row>
    <row r="145" spans="1:7" ht="15.75" thickBot="1" x14ac:dyDescent="0.3">
      <c r="A145" s="200" t="s">
        <v>179</v>
      </c>
      <c r="B145" s="200"/>
      <c r="C145" s="200"/>
      <c r="D145" s="200"/>
      <c r="E145" s="200"/>
      <c r="F145" s="200"/>
      <c r="G145" s="200"/>
    </row>
    <row r="146" spans="1:7" ht="16.5" thickTop="1" thickBot="1" x14ac:dyDescent="0.3">
      <c r="A146" s="27">
        <v>5</v>
      </c>
      <c r="B146" s="201" t="s">
        <v>180</v>
      </c>
      <c r="C146" s="202"/>
      <c r="D146" s="202"/>
      <c r="E146" s="202"/>
      <c r="F146" s="203"/>
      <c r="G146" s="27" t="s">
        <v>96</v>
      </c>
    </row>
    <row r="147" spans="1:7" ht="16.5" thickTop="1" thickBot="1" x14ac:dyDescent="0.3">
      <c r="A147" s="28" t="s">
        <v>61</v>
      </c>
      <c r="B147" s="72" t="s">
        <v>181</v>
      </c>
      <c r="C147" s="66"/>
      <c r="D147" s="66"/>
      <c r="E147" s="66"/>
      <c r="F147" s="73">
        <v>29.48</v>
      </c>
      <c r="G147" s="114">
        <f>'Insumos Materiais'!E18</f>
        <v>58.968333333333334</v>
      </c>
    </row>
    <row r="148" spans="1:7" ht="16.5" thickTop="1" thickBot="1" x14ac:dyDescent="0.3">
      <c r="A148" s="28" t="s">
        <v>64</v>
      </c>
      <c r="B148" s="14" t="s">
        <v>182</v>
      </c>
      <c r="C148" s="66"/>
      <c r="D148" s="66"/>
      <c r="E148" s="66"/>
      <c r="F148" s="73">
        <v>16.440000000000001</v>
      </c>
      <c r="G148" s="114">
        <f>'Insumos Materiais'!E35</f>
        <v>7.7010335648148143</v>
      </c>
    </row>
    <row r="149" spans="1:7" ht="16.5" thickTop="1" thickBot="1" x14ac:dyDescent="0.3">
      <c r="A149" s="28" t="s">
        <v>67</v>
      </c>
      <c r="B149" s="62" t="s">
        <v>104</v>
      </c>
      <c r="C149" s="59"/>
      <c r="D149" s="59"/>
      <c r="E149" s="38"/>
      <c r="F149" s="74"/>
      <c r="G149" s="75">
        <v>0</v>
      </c>
    </row>
    <row r="150" spans="1:7" ht="16.5" thickTop="1" thickBot="1" x14ac:dyDescent="0.3">
      <c r="A150" s="76"/>
      <c r="B150" s="176" t="s">
        <v>105</v>
      </c>
      <c r="C150" s="177"/>
      <c r="D150" s="177"/>
      <c r="E150" s="177"/>
      <c r="F150" s="178"/>
      <c r="G150" s="44">
        <f>SUM(G147:G149)</f>
        <v>66.669366898148155</v>
      </c>
    </row>
    <row r="151" spans="1:7" ht="15.75" thickTop="1" x14ac:dyDescent="0.25">
      <c r="A151" s="9" t="s">
        <v>184</v>
      </c>
      <c r="B151" s="4"/>
      <c r="C151" s="4"/>
      <c r="D151" s="4"/>
      <c r="E151" s="4"/>
      <c r="F151" s="64"/>
      <c r="G151" s="65"/>
    </row>
    <row r="152" spans="1:7" x14ac:dyDescent="0.25">
      <c r="A152" s="3"/>
      <c r="B152" s="4"/>
      <c r="C152" s="4"/>
      <c r="D152" s="4"/>
      <c r="E152" s="4"/>
      <c r="F152" s="64"/>
      <c r="G152" s="65"/>
    </row>
    <row r="153" spans="1:7" ht="15.75" thickBot="1" x14ac:dyDescent="0.3">
      <c r="A153" s="200" t="s">
        <v>185</v>
      </c>
      <c r="B153" s="200"/>
      <c r="C153" s="200"/>
      <c r="D153" s="200"/>
      <c r="E153" s="200"/>
      <c r="F153" s="200"/>
      <c r="G153" s="200"/>
    </row>
    <row r="154" spans="1:7" ht="29.25" customHeight="1" thickTop="1" thickBot="1" x14ac:dyDescent="0.3">
      <c r="A154" s="20">
        <v>6</v>
      </c>
      <c r="B154" s="204" t="s">
        <v>186</v>
      </c>
      <c r="C154" s="204"/>
      <c r="D154" s="204"/>
      <c r="E154" s="204"/>
      <c r="F154" s="20" t="s">
        <v>95</v>
      </c>
      <c r="G154" s="27" t="s">
        <v>96</v>
      </c>
    </row>
    <row r="155" spans="1:7" ht="16.5" thickTop="1" thickBot="1" x14ac:dyDescent="0.3">
      <c r="A155" s="13" t="s">
        <v>61</v>
      </c>
      <c r="B155" s="77" t="s">
        <v>187</v>
      </c>
      <c r="C155" s="39"/>
      <c r="D155" s="39"/>
      <c r="E155" s="40"/>
      <c r="F155" s="41">
        <v>0.06</v>
      </c>
      <c r="G155" s="78">
        <f>$G$176*F155</f>
        <v>309.10666782619916</v>
      </c>
    </row>
    <row r="156" spans="1:7" ht="16.5" thickTop="1" thickBot="1" x14ac:dyDescent="0.3">
      <c r="A156" s="13" t="s">
        <v>64</v>
      </c>
      <c r="B156" s="77" t="s">
        <v>188</v>
      </c>
      <c r="C156" s="39"/>
      <c r="D156" s="39"/>
      <c r="E156" s="40"/>
      <c r="F156" s="41">
        <v>9.6537999999999999E-2</v>
      </c>
      <c r="G156" s="78">
        <f>($G$176+$G$155)*F156</f>
        <v>527.18286447536593</v>
      </c>
    </row>
    <row r="157" spans="1:7" ht="16.5" thickTop="1" thickBot="1" x14ac:dyDescent="0.3">
      <c r="A157" s="205" t="s">
        <v>67</v>
      </c>
      <c r="B157" s="77" t="s">
        <v>189</v>
      </c>
      <c r="C157" s="79"/>
      <c r="D157" s="39"/>
      <c r="E157" s="40"/>
      <c r="F157" s="41" t="s">
        <v>142</v>
      </c>
      <c r="G157" s="53">
        <f>SUM(G155:G156)</f>
        <v>836.28953230156503</v>
      </c>
    </row>
    <row r="158" spans="1:7" ht="16.5" thickTop="1" thickBot="1" x14ac:dyDescent="0.3">
      <c r="A158" s="206"/>
      <c r="B158" s="37" t="s">
        <v>190</v>
      </c>
      <c r="C158" s="38"/>
      <c r="D158" s="39"/>
      <c r="E158" s="40"/>
      <c r="F158" s="41" t="s">
        <v>142</v>
      </c>
      <c r="G158" s="78"/>
    </row>
    <row r="159" spans="1:7" ht="16.5" thickTop="1" thickBot="1" x14ac:dyDescent="0.3">
      <c r="A159" s="206"/>
      <c r="B159" s="37" t="s">
        <v>191</v>
      </c>
      <c r="C159" s="38"/>
      <c r="D159" s="39"/>
      <c r="F159" s="80">
        <v>6.4999999999999997E-3</v>
      </c>
      <c r="G159" s="81">
        <f>(($G$176+$G$155+$G$156)/[1]Dados!$H$86)*F159</f>
        <v>42.608032447872745</v>
      </c>
    </row>
    <row r="160" spans="1:7" ht="16.5" thickTop="1" thickBot="1" x14ac:dyDescent="0.3">
      <c r="A160" s="206"/>
      <c r="B160" s="37" t="s">
        <v>192</v>
      </c>
      <c r="C160" s="38"/>
      <c r="D160" s="39"/>
      <c r="E160" s="40"/>
      <c r="F160" s="80">
        <v>0.03</v>
      </c>
      <c r="G160" s="81">
        <f>(($G$176+$G$155+$G$156)/[1]Dados!$H$86)*F160</f>
        <v>196.65245745172035</v>
      </c>
    </row>
    <row r="161" spans="1:7" ht="16.5" thickTop="1" thickBot="1" x14ac:dyDescent="0.3">
      <c r="A161" s="206"/>
      <c r="B161" s="37" t="s">
        <v>193</v>
      </c>
      <c r="C161" s="38"/>
      <c r="D161" s="39"/>
      <c r="E161" s="40"/>
      <c r="F161" s="41"/>
      <c r="G161" s="78"/>
    </row>
    <row r="162" spans="1:7" ht="16.5" thickTop="1" thickBot="1" x14ac:dyDescent="0.3">
      <c r="A162" s="206"/>
      <c r="B162" s="37" t="s">
        <v>194</v>
      </c>
      <c r="C162" s="38"/>
      <c r="D162" s="39"/>
      <c r="E162" s="40"/>
      <c r="F162" s="41"/>
      <c r="G162" s="81"/>
    </row>
    <row r="163" spans="1:7" ht="16.5" thickTop="1" thickBot="1" x14ac:dyDescent="0.3">
      <c r="A163" s="206"/>
      <c r="B163" s="37" t="s">
        <v>195</v>
      </c>
      <c r="C163" s="38"/>
      <c r="D163" s="39"/>
      <c r="E163" s="40"/>
      <c r="F163" s="41"/>
      <c r="G163" s="78"/>
    </row>
    <row r="164" spans="1:7" ht="16.5" thickTop="1" thickBot="1" x14ac:dyDescent="0.3">
      <c r="A164" s="207"/>
      <c r="B164" s="37" t="s">
        <v>196</v>
      </c>
      <c r="C164" s="38"/>
      <c r="D164" s="39"/>
      <c r="E164" s="40"/>
      <c r="F164" s="80">
        <v>0.05</v>
      </c>
      <c r="G164" s="81">
        <f>(($G$176+$G$155+$G$156)/[1]Dados!$H$86)*F164</f>
        <v>327.75409575286727</v>
      </c>
    </row>
    <row r="165" spans="1:7" ht="16.5" thickTop="1" thickBot="1" x14ac:dyDescent="0.3">
      <c r="A165" s="176" t="s">
        <v>105</v>
      </c>
      <c r="B165" s="177"/>
      <c r="C165" s="177"/>
      <c r="D165" s="177"/>
      <c r="E165" s="178"/>
      <c r="F165" s="43">
        <f>SUM(F155:F164)</f>
        <v>0.24303800000000003</v>
      </c>
      <c r="G165" s="82">
        <f>G155+G159+G160+G164+G156</f>
        <v>1403.3041179540255</v>
      </c>
    </row>
    <row r="166" spans="1:7" ht="15.75" thickTop="1" x14ac:dyDescent="0.25">
      <c r="A166" s="9" t="s">
        <v>197</v>
      </c>
      <c r="B166" s="45"/>
      <c r="C166" s="45"/>
      <c r="D166" s="45"/>
      <c r="E166" s="45"/>
      <c r="F166" s="45"/>
      <c r="G166" s="83"/>
    </row>
    <row r="167" spans="1:7" x14ac:dyDescent="0.25">
      <c r="A167" s="9" t="s">
        <v>198</v>
      </c>
      <c r="B167" s="45"/>
      <c r="C167" s="45"/>
      <c r="D167" s="45"/>
      <c r="E167" s="45"/>
      <c r="F167" s="45"/>
      <c r="G167" s="83"/>
    </row>
    <row r="168" spans="1:7" x14ac:dyDescent="0.25">
      <c r="A168" s="9"/>
      <c r="B168" s="45"/>
      <c r="C168" s="45"/>
      <c r="D168" s="45"/>
      <c r="E168" s="45"/>
      <c r="F168" s="45"/>
      <c r="G168" s="83"/>
    </row>
    <row r="169" spans="1:7" ht="15.75" thickBot="1" x14ac:dyDescent="0.3">
      <c r="A169" s="23" t="s">
        <v>199</v>
      </c>
      <c r="B169" s="45"/>
      <c r="C169" s="45"/>
      <c r="D169" s="45"/>
      <c r="E169" s="45"/>
      <c r="F169" s="45"/>
      <c r="G169" s="83"/>
    </row>
    <row r="170" spans="1:7" ht="16.5" thickTop="1" thickBot="1" x14ac:dyDescent="0.3">
      <c r="A170" s="198" t="s">
        <v>200</v>
      </c>
      <c r="B170" s="198"/>
      <c r="C170" s="198"/>
      <c r="D170" s="198"/>
      <c r="E170" s="198"/>
      <c r="F170" s="198"/>
      <c r="G170" s="27" t="s">
        <v>96</v>
      </c>
    </row>
    <row r="171" spans="1:7" ht="16.5" thickTop="1" thickBot="1" x14ac:dyDescent="0.3">
      <c r="A171" s="13" t="s">
        <v>61</v>
      </c>
      <c r="B171" s="14" t="s">
        <v>93</v>
      </c>
      <c r="C171" s="15"/>
      <c r="D171" s="16"/>
      <c r="E171" s="16"/>
      <c r="F171" s="46"/>
      <c r="G171" s="75">
        <f>G45</f>
        <v>2376.348</v>
      </c>
    </row>
    <row r="172" spans="1:7" ht="16.5" thickTop="1" thickBot="1" x14ac:dyDescent="0.3">
      <c r="A172" s="13" t="s">
        <v>64</v>
      </c>
      <c r="B172" s="14" t="s">
        <v>108</v>
      </c>
      <c r="C172" s="15"/>
      <c r="D172" s="16"/>
      <c r="E172" s="16"/>
      <c r="F172" s="46"/>
      <c r="G172" s="75">
        <f>G105</f>
        <v>2168.6099062752</v>
      </c>
    </row>
    <row r="173" spans="1:7" ht="16.5" thickTop="1" thickBot="1" x14ac:dyDescent="0.3">
      <c r="A173" s="13" t="s">
        <v>67</v>
      </c>
      <c r="B173" s="14" t="s">
        <v>150</v>
      </c>
      <c r="C173" s="15"/>
      <c r="D173" s="16"/>
      <c r="E173" s="16"/>
      <c r="F173" s="46"/>
      <c r="G173" s="75">
        <f>G115</f>
        <v>170.62178640000002</v>
      </c>
    </row>
    <row r="174" spans="1:7" ht="16.5" thickTop="1" thickBot="1" x14ac:dyDescent="0.3">
      <c r="A174" s="13" t="s">
        <v>70</v>
      </c>
      <c r="B174" s="14" t="s">
        <v>158</v>
      </c>
      <c r="C174" s="15"/>
      <c r="D174" s="16"/>
      <c r="E174" s="16"/>
      <c r="F174" s="46"/>
      <c r="G174" s="75">
        <f>G143</f>
        <v>369.5287375299709</v>
      </c>
    </row>
    <row r="175" spans="1:7" ht="16.5" thickTop="1" thickBot="1" x14ac:dyDescent="0.3">
      <c r="A175" s="84" t="s">
        <v>101</v>
      </c>
      <c r="B175" s="14" t="s">
        <v>179</v>
      </c>
      <c r="C175" s="85"/>
      <c r="D175" s="85"/>
      <c r="E175" s="85"/>
      <c r="F175" s="86"/>
      <c r="G175" s="87">
        <f>G150</f>
        <v>66.669366898148155</v>
      </c>
    </row>
    <row r="176" spans="1:7" ht="16.5" thickTop="1" thickBot="1" x14ac:dyDescent="0.3">
      <c r="A176" s="176" t="s">
        <v>201</v>
      </c>
      <c r="B176" s="177"/>
      <c r="C176" s="177"/>
      <c r="D176" s="177"/>
      <c r="E176" s="177"/>
      <c r="F176" s="178"/>
      <c r="G176" s="44">
        <f>SUM(G171:G175)</f>
        <v>5151.7777971033192</v>
      </c>
    </row>
    <row r="177" spans="1:7" ht="16.5" thickTop="1" thickBot="1" x14ac:dyDescent="0.3">
      <c r="A177" s="13" t="s">
        <v>103</v>
      </c>
      <c r="B177" s="14" t="str">
        <f>A153</f>
        <v>Módulo 6 - Custos Indiretos, Tributos e Lucro</v>
      </c>
      <c r="C177" s="15"/>
      <c r="D177" s="16"/>
      <c r="E177" s="16"/>
      <c r="F177" s="46"/>
      <c r="G177" s="75">
        <f>G165</f>
        <v>1403.3041179540255</v>
      </c>
    </row>
    <row r="178" spans="1:7" ht="16.5" thickTop="1" thickBot="1" x14ac:dyDescent="0.3">
      <c r="A178" s="176" t="s">
        <v>202</v>
      </c>
      <c r="B178" s="177"/>
      <c r="C178" s="177"/>
      <c r="D178" s="177"/>
      <c r="E178" s="177"/>
      <c r="F178" s="178"/>
      <c r="G178" s="44">
        <f>SUM(G176:G177)</f>
        <v>6555.0819150573443</v>
      </c>
    </row>
    <row r="179" spans="1:7" ht="15.75" thickTop="1" x14ac:dyDescent="0.25"/>
    <row r="180" spans="1:7" ht="15.75" thickBot="1" x14ac:dyDescent="0.3">
      <c r="A180" s="23" t="s">
        <v>203</v>
      </c>
    </row>
    <row r="181" spans="1:7" ht="51" customHeight="1" thickTop="1" x14ac:dyDescent="0.25">
      <c r="A181" s="182" t="s">
        <v>204</v>
      </c>
      <c r="B181" s="184"/>
      <c r="C181" s="88" t="s">
        <v>205</v>
      </c>
      <c r="D181" s="88" t="s">
        <v>206</v>
      </c>
      <c r="E181" s="88" t="s">
        <v>207</v>
      </c>
      <c r="F181" s="89" t="s">
        <v>208</v>
      </c>
      <c r="G181" s="89" t="s">
        <v>209</v>
      </c>
    </row>
    <row r="182" spans="1:7" ht="31.5" customHeight="1" thickBot="1" x14ac:dyDescent="0.3">
      <c r="A182" s="195" t="s">
        <v>210</v>
      </c>
      <c r="B182" s="196"/>
      <c r="C182" s="90" t="s">
        <v>211</v>
      </c>
      <c r="D182" s="90" t="s">
        <v>212</v>
      </c>
      <c r="E182" s="90" t="s">
        <v>213</v>
      </c>
      <c r="F182" s="91" t="s">
        <v>214</v>
      </c>
      <c r="G182" s="91" t="s">
        <v>215</v>
      </c>
    </row>
    <row r="183" spans="1:7" ht="81" customHeight="1" thickTop="1" thickBot="1" x14ac:dyDescent="0.3">
      <c r="A183" s="84" t="s">
        <v>216</v>
      </c>
      <c r="B183" s="92" t="str">
        <f>F32</f>
        <v>Vigilante Armado, 12 horas diurnas das 07h às 19h de 2ª a domingo em escala 12x36</v>
      </c>
      <c r="C183" s="93">
        <f>G178</f>
        <v>6555.0819150573443</v>
      </c>
      <c r="D183" s="94">
        <f>F18</f>
        <v>2</v>
      </c>
      <c r="E183" s="95">
        <f>C183*D183</f>
        <v>13110.163830114689</v>
      </c>
      <c r="F183" s="96">
        <v>1</v>
      </c>
      <c r="G183" s="97">
        <f>E183*F183</f>
        <v>13110.163830114689</v>
      </c>
    </row>
    <row r="184" spans="1:7" ht="16.5" thickTop="1" thickBot="1" x14ac:dyDescent="0.3">
      <c r="A184" s="176" t="s">
        <v>217</v>
      </c>
      <c r="B184" s="177"/>
      <c r="C184" s="177"/>
      <c r="D184" s="177"/>
      <c r="E184" s="177"/>
      <c r="F184" s="178"/>
      <c r="G184" s="44">
        <f>SUM(G183)</f>
        <v>13110.163830114689</v>
      </c>
    </row>
    <row r="185" spans="1:7" ht="15.75" thickTop="1" x14ac:dyDescent="0.25">
      <c r="A185" s="98"/>
      <c r="B185" s="98"/>
      <c r="C185" s="98"/>
      <c r="D185" s="98"/>
      <c r="E185" s="98"/>
      <c r="F185" s="98"/>
      <c r="G185" s="98"/>
    </row>
    <row r="186" spans="1:7" ht="15.75" thickBot="1" x14ac:dyDescent="0.3">
      <c r="A186" s="23" t="s">
        <v>218</v>
      </c>
      <c r="B186" s="98"/>
      <c r="C186" s="98"/>
      <c r="D186" s="98"/>
      <c r="E186" s="98"/>
      <c r="F186" s="98"/>
      <c r="G186" s="98"/>
    </row>
    <row r="187" spans="1:7" ht="16.5" thickTop="1" thickBot="1" x14ac:dyDescent="0.3">
      <c r="A187" s="99"/>
      <c r="B187" s="197" t="s">
        <v>219</v>
      </c>
      <c r="C187" s="197"/>
      <c r="D187" s="197"/>
      <c r="E187" s="197"/>
      <c r="F187" s="197"/>
      <c r="G187" s="197"/>
    </row>
    <row r="188" spans="1:7" ht="16.5" thickTop="1" thickBot="1" x14ac:dyDescent="0.3">
      <c r="A188" s="100"/>
      <c r="B188" s="179" t="s">
        <v>220</v>
      </c>
      <c r="C188" s="180"/>
      <c r="D188" s="180"/>
      <c r="E188" s="180"/>
      <c r="F188" s="181"/>
      <c r="G188" s="100" t="s">
        <v>221</v>
      </c>
    </row>
    <row r="189" spans="1:7" ht="16.5" thickTop="1" thickBot="1" x14ac:dyDescent="0.3">
      <c r="A189" s="101" t="s">
        <v>61</v>
      </c>
      <c r="B189" s="102" t="s">
        <v>222</v>
      </c>
      <c r="C189" s="103"/>
      <c r="D189" s="104"/>
      <c r="E189" s="104"/>
      <c r="F189" s="104"/>
      <c r="G189" s="105">
        <f>G178</f>
        <v>6555.0819150573443</v>
      </c>
    </row>
    <row r="190" spans="1:7" ht="16.5" thickTop="1" thickBot="1" x14ac:dyDescent="0.3">
      <c r="A190" s="101" t="s">
        <v>64</v>
      </c>
      <c r="B190" s="102" t="s">
        <v>223</v>
      </c>
      <c r="C190" s="103"/>
      <c r="D190" s="104"/>
      <c r="E190" s="104"/>
      <c r="F190" s="104"/>
      <c r="G190" s="105">
        <f>G183</f>
        <v>13110.163830114689</v>
      </c>
    </row>
    <row r="191" spans="1:7" ht="16.5" thickTop="1" thickBot="1" x14ac:dyDescent="0.3">
      <c r="A191" s="101" t="s">
        <v>67</v>
      </c>
      <c r="B191" s="102" t="s">
        <v>224</v>
      </c>
      <c r="C191" s="103"/>
      <c r="D191" s="104"/>
      <c r="E191" s="104"/>
      <c r="F191" s="104"/>
      <c r="G191" s="105">
        <f>G190*$F$14</f>
        <v>157321.96596137626</v>
      </c>
    </row>
    <row r="192" spans="1:7" ht="15.75" thickTop="1" x14ac:dyDescent="0.25">
      <c r="A192" s="1" t="s">
        <v>225</v>
      </c>
    </row>
    <row r="195" spans="1:7" x14ac:dyDescent="0.25">
      <c r="A195" s="23" t="s">
        <v>226</v>
      </c>
    </row>
    <row r="196" spans="1:7" ht="15.75" thickBot="1" x14ac:dyDescent="0.3">
      <c r="A196" s="45"/>
      <c r="B196" s="106"/>
      <c r="C196" s="106"/>
      <c r="D196" s="106"/>
      <c r="E196" s="106"/>
      <c r="F196" s="106"/>
      <c r="G196" s="106"/>
    </row>
    <row r="197" spans="1:7" ht="15.75" thickTop="1" x14ac:dyDescent="0.25">
      <c r="A197" s="182" t="s">
        <v>227</v>
      </c>
      <c r="B197" s="183"/>
      <c r="C197" s="183"/>
      <c r="D197" s="184"/>
      <c r="E197" s="188" t="s">
        <v>228</v>
      </c>
      <c r="F197" s="190" t="s">
        <v>229</v>
      </c>
      <c r="G197" s="190" t="s">
        <v>230</v>
      </c>
    </row>
    <row r="198" spans="1:7" ht="39" customHeight="1" thickBot="1" x14ac:dyDescent="0.3">
      <c r="A198" s="185"/>
      <c r="B198" s="186"/>
      <c r="C198" s="186"/>
      <c r="D198" s="187"/>
      <c r="E198" s="189"/>
      <c r="F198" s="191"/>
      <c r="G198" s="191"/>
    </row>
    <row r="199" spans="1:7" ht="37.5" customHeight="1" thickTop="1" thickBot="1" x14ac:dyDescent="0.3">
      <c r="A199" s="107" t="str">
        <f>A183</f>
        <v>I</v>
      </c>
      <c r="B199" s="192" t="str">
        <f>B183</f>
        <v>Vigilante Armado, 12 horas diurnas das 07h às 19h de 2ª a domingo em escala 12x36</v>
      </c>
      <c r="C199" s="193"/>
      <c r="D199" s="194"/>
      <c r="E199" s="95">
        <f>E183</f>
        <v>13110.163830114689</v>
      </c>
      <c r="F199" s="96">
        <f>F183</f>
        <v>1</v>
      </c>
      <c r="G199" s="97">
        <f>E199*F199</f>
        <v>13110.163830114689</v>
      </c>
    </row>
    <row r="200" spans="1:7" ht="25.5" customHeight="1" thickTop="1" thickBot="1" x14ac:dyDescent="0.3">
      <c r="A200" s="176" t="s">
        <v>37</v>
      </c>
      <c r="B200" s="177"/>
      <c r="C200" s="177"/>
      <c r="D200" s="177"/>
      <c r="E200" s="177"/>
      <c r="F200" s="178"/>
      <c r="G200" s="44">
        <f>SUM(G199)</f>
        <v>13110.163830114689</v>
      </c>
    </row>
    <row r="201" spans="1:7" ht="15.75" thickTop="1" x14ac:dyDescent="0.25"/>
    <row r="202" spans="1:7" x14ac:dyDescent="0.25">
      <c r="B202" s="142" t="s">
        <v>20</v>
      </c>
    </row>
  </sheetData>
  <mergeCells count="92">
    <mergeCell ref="A12:A13"/>
    <mergeCell ref="B12:E13"/>
    <mergeCell ref="F12:G12"/>
    <mergeCell ref="F13:G13"/>
    <mergeCell ref="A1:G1"/>
    <mergeCell ref="A2:G2"/>
    <mergeCell ref="A5:B5"/>
    <mergeCell ref="C5:D5"/>
    <mergeCell ref="A6:B6"/>
    <mergeCell ref="C6:D6"/>
    <mergeCell ref="A9:G9"/>
    <mergeCell ref="F10:G10"/>
    <mergeCell ref="F11:G11"/>
    <mergeCell ref="B30:E30"/>
    <mergeCell ref="F30:G30"/>
    <mergeCell ref="F14:G14"/>
    <mergeCell ref="A16:G16"/>
    <mergeCell ref="A17:B17"/>
    <mergeCell ref="A18:B18"/>
    <mergeCell ref="A19:G20"/>
    <mergeCell ref="A21:G22"/>
    <mergeCell ref="A26:G26"/>
    <mergeCell ref="A27:G27"/>
    <mergeCell ref="A28:G28"/>
    <mergeCell ref="B29:E29"/>
    <mergeCell ref="F29:G29"/>
    <mergeCell ref="B31:E31"/>
    <mergeCell ref="F31:G31"/>
    <mergeCell ref="B32:E32"/>
    <mergeCell ref="F32:G32"/>
    <mergeCell ref="B33:E33"/>
    <mergeCell ref="F33:G33"/>
    <mergeCell ref="A59:G60"/>
    <mergeCell ref="B38:E38"/>
    <mergeCell ref="B42:E42"/>
    <mergeCell ref="B43:E43"/>
    <mergeCell ref="A45:F45"/>
    <mergeCell ref="A47:G48"/>
    <mergeCell ref="A50:G50"/>
    <mergeCell ref="A52:G52"/>
    <mergeCell ref="B53:E53"/>
    <mergeCell ref="A57:G58"/>
    <mergeCell ref="A56:E56"/>
    <mergeCell ref="A97:G98"/>
    <mergeCell ref="A61:G63"/>
    <mergeCell ref="A65:F65"/>
    <mergeCell ref="A68:F68"/>
    <mergeCell ref="B71:E71"/>
    <mergeCell ref="A80:E80"/>
    <mergeCell ref="A81:G81"/>
    <mergeCell ref="A82:G82"/>
    <mergeCell ref="B87:E87"/>
    <mergeCell ref="A88:A89"/>
    <mergeCell ref="A90:A91"/>
    <mergeCell ref="A95:F95"/>
    <mergeCell ref="B135:F135"/>
    <mergeCell ref="B101:F101"/>
    <mergeCell ref="A105:F105"/>
    <mergeCell ref="A107:G107"/>
    <mergeCell ref="B108:E108"/>
    <mergeCell ref="A115:E115"/>
    <mergeCell ref="A117:G117"/>
    <mergeCell ref="A118:G119"/>
    <mergeCell ref="B122:E122"/>
    <mergeCell ref="A129:E129"/>
    <mergeCell ref="A130:G131"/>
    <mergeCell ref="B134:F134"/>
    <mergeCell ref="G197:G198"/>
    <mergeCell ref="B199:D199"/>
    <mergeCell ref="A176:F176"/>
    <mergeCell ref="A178:F178"/>
    <mergeCell ref="A181:B181"/>
    <mergeCell ref="A182:B182"/>
    <mergeCell ref="A184:F184"/>
    <mergeCell ref="B187:G187"/>
    <mergeCell ref="A200:F200"/>
    <mergeCell ref="B188:F188"/>
    <mergeCell ref="A197:D198"/>
    <mergeCell ref="E197:E198"/>
    <mergeCell ref="F197:F198"/>
    <mergeCell ref="A170:F170"/>
    <mergeCell ref="A136:F136"/>
    <mergeCell ref="A137:G137"/>
    <mergeCell ref="B140:F140"/>
    <mergeCell ref="A143:F143"/>
    <mergeCell ref="A145:G145"/>
    <mergeCell ref="B146:F146"/>
    <mergeCell ref="B150:F150"/>
    <mergeCell ref="A153:G153"/>
    <mergeCell ref="B154:E154"/>
    <mergeCell ref="A157:A164"/>
    <mergeCell ref="A165:E165"/>
  </mergeCells>
  <dataValidations count="2">
    <dataValidation allowBlank="1" showInputMessage="1" showErrorMessage="1" errorTitle="Atenção" error="Os dias só poderão ser alterados nos Dados." promptTitle="Jornada de Trabalho" prompt="- Alterando a carga horária, automaticamente será alterado os dias trabalhados._x000a_" sqref="C18"/>
    <dataValidation allowBlank="1" showInputMessage="1" showErrorMessage="1" errorTitle="Atenção" error="Não esquecer de buscar os valores e alterar na coluna F - das linhas 50 a 60, em caso de mais de um Sindicato." promptTitle="Benefícios" prompt="- Em caso de mais de um Sindicato em &quot;Dados&quot;, não esquecer de buscar os valores e alterar na coluna F - das linhas 50 a 60." sqref="F88:F94"/>
  </dataValidations>
  <pageMargins left="0.31496062992125984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3"/>
  <sheetViews>
    <sheetView topLeftCell="A154" zoomScaleNormal="100" workbookViewId="0">
      <selection activeCell="F158" sqref="F158"/>
    </sheetView>
  </sheetViews>
  <sheetFormatPr defaultRowHeight="15" x14ac:dyDescent="0.25"/>
  <cols>
    <col min="1" max="1" width="5.85546875" style="1" customWidth="1"/>
    <col min="2" max="2" width="20.85546875" style="1" customWidth="1"/>
    <col min="3" max="3" width="12.28515625" style="1" customWidth="1"/>
    <col min="4" max="4" width="13.85546875" style="1" customWidth="1"/>
    <col min="5" max="5" width="13.7109375" style="1" customWidth="1"/>
    <col min="6" max="6" width="13.28515625" style="1" customWidth="1"/>
    <col min="7" max="7" width="16.28515625" style="2" customWidth="1"/>
  </cols>
  <sheetData>
    <row r="1" spans="1:7" ht="15" customHeight="1" x14ac:dyDescent="0.25">
      <c r="A1" s="247" t="s">
        <v>55</v>
      </c>
      <c r="B1" s="247"/>
      <c r="C1" s="247"/>
      <c r="D1" s="247"/>
      <c r="E1" s="247"/>
      <c r="F1" s="247"/>
      <c r="G1" s="247"/>
    </row>
    <row r="2" spans="1:7" ht="15" customHeight="1" x14ac:dyDescent="0.25">
      <c r="A2" s="247" t="s">
        <v>56</v>
      </c>
      <c r="B2" s="247"/>
      <c r="C2" s="247"/>
      <c r="D2" s="247"/>
      <c r="E2" s="247"/>
      <c r="F2" s="247"/>
      <c r="G2" s="247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thickBot="1" x14ac:dyDescent="0.3">
      <c r="A4" s="4"/>
      <c r="B4" s="4"/>
      <c r="C4" s="4"/>
      <c r="D4" s="4"/>
      <c r="E4" s="4"/>
      <c r="F4" s="4"/>
      <c r="G4" s="4"/>
    </row>
    <row r="5" spans="1:7" ht="16.5" customHeight="1" thickTop="1" thickBot="1" x14ac:dyDescent="0.3">
      <c r="A5" s="218" t="s">
        <v>57</v>
      </c>
      <c r="B5" s="218"/>
      <c r="C5" s="248" t="s">
        <v>58</v>
      </c>
      <c r="D5" s="249"/>
      <c r="E5" s="5"/>
      <c r="G5" s="6"/>
    </row>
    <row r="6" spans="1:7" ht="16.5" thickTop="1" thickBot="1" x14ac:dyDescent="0.3">
      <c r="A6" s="218" t="s">
        <v>59</v>
      </c>
      <c r="B6" s="218"/>
      <c r="C6" s="250"/>
      <c r="D6" s="251"/>
      <c r="E6" s="5"/>
      <c r="F6" s="7">
        <v>1</v>
      </c>
      <c r="G6" s="6"/>
    </row>
    <row r="7" spans="1:7" ht="15.75" thickTop="1" x14ac:dyDescent="0.25">
      <c r="A7" s="8"/>
      <c r="B7" s="9"/>
      <c r="C7" s="9"/>
      <c r="D7" s="4"/>
      <c r="E7" s="5"/>
      <c r="F7" s="10"/>
      <c r="G7" s="11"/>
    </row>
    <row r="8" spans="1:7" x14ac:dyDescent="0.25">
      <c r="A8" s="9"/>
      <c r="B8" s="9"/>
      <c r="C8" s="9"/>
      <c r="D8" s="4"/>
      <c r="E8" s="5"/>
      <c r="F8" s="12"/>
      <c r="G8" s="11"/>
    </row>
    <row r="9" spans="1:7" ht="15.75" thickBot="1" x14ac:dyDescent="0.3">
      <c r="A9" s="235" t="s">
        <v>60</v>
      </c>
      <c r="B9" s="235"/>
      <c r="C9" s="235"/>
      <c r="D9" s="235"/>
      <c r="E9" s="235"/>
      <c r="F9" s="235"/>
      <c r="G9" s="235"/>
    </row>
    <row r="10" spans="1:7" ht="16.5" thickTop="1" thickBot="1" x14ac:dyDescent="0.3">
      <c r="A10" s="13" t="s">
        <v>61</v>
      </c>
      <c r="B10" s="14" t="s">
        <v>62</v>
      </c>
      <c r="C10" s="15"/>
      <c r="D10" s="16"/>
      <c r="E10" s="17"/>
      <c r="F10" s="252" t="s">
        <v>63</v>
      </c>
      <c r="G10" s="230"/>
    </row>
    <row r="11" spans="1:7" ht="16.5" thickTop="1" thickBot="1" x14ac:dyDescent="0.3">
      <c r="A11" s="13" t="s">
        <v>64</v>
      </c>
      <c r="B11" s="18" t="s">
        <v>65</v>
      </c>
      <c r="C11" s="16"/>
      <c r="D11" s="16"/>
      <c r="E11" s="19"/>
      <c r="F11" s="252" t="s">
        <v>66</v>
      </c>
      <c r="G11" s="230"/>
    </row>
    <row r="12" spans="1:7" ht="15.75" thickTop="1" x14ac:dyDescent="0.25">
      <c r="A12" s="205" t="s">
        <v>67</v>
      </c>
      <c r="B12" s="238" t="s">
        <v>68</v>
      </c>
      <c r="C12" s="239"/>
      <c r="D12" s="239"/>
      <c r="E12" s="240"/>
      <c r="F12" s="244" t="s">
        <v>69</v>
      </c>
      <c r="G12" s="244"/>
    </row>
    <row r="13" spans="1:7" ht="38.25" customHeight="1" thickBot="1" x14ac:dyDescent="0.3">
      <c r="A13" s="207"/>
      <c r="B13" s="241"/>
      <c r="C13" s="242"/>
      <c r="D13" s="242"/>
      <c r="E13" s="243"/>
      <c r="F13" s="245">
        <v>2025</v>
      </c>
      <c r="G13" s="246"/>
    </row>
    <row r="14" spans="1:7" ht="16.5" thickTop="1" thickBot="1" x14ac:dyDescent="0.3">
      <c r="A14" s="13" t="s">
        <v>70</v>
      </c>
      <c r="B14" s="14" t="s">
        <v>71</v>
      </c>
      <c r="C14" s="15"/>
      <c r="D14" s="16"/>
      <c r="E14" s="19"/>
      <c r="F14" s="230">
        <v>12</v>
      </c>
      <c r="G14" s="230"/>
    </row>
    <row r="15" spans="1:7" ht="15.75" thickTop="1" x14ac:dyDescent="0.25">
      <c r="A15" s="3"/>
      <c r="B15" s="4"/>
      <c r="C15" s="4"/>
      <c r="D15" s="4"/>
      <c r="E15" s="4"/>
      <c r="F15" s="4"/>
      <c r="G15" s="3"/>
    </row>
    <row r="16" spans="1:7" ht="15.75" thickBot="1" x14ac:dyDescent="0.3">
      <c r="A16" s="235" t="s">
        <v>72</v>
      </c>
      <c r="B16" s="235"/>
      <c r="C16" s="235"/>
      <c r="D16" s="235"/>
      <c r="E16" s="235"/>
      <c r="F16" s="235"/>
      <c r="G16" s="235"/>
    </row>
    <row r="17" spans="1:7" ht="69" customHeight="1" thickTop="1" thickBot="1" x14ac:dyDescent="0.3">
      <c r="A17" s="217" t="s">
        <v>73</v>
      </c>
      <c r="B17" s="217"/>
      <c r="C17" s="20" t="s">
        <v>74</v>
      </c>
      <c r="D17" s="20" t="s">
        <v>75</v>
      </c>
      <c r="E17" s="20" t="s">
        <v>5</v>
      </c>
      <c r="F17" s="20" t="s">
        <v>76</v>
      </c>
      <c r="G17" s="20" t="s">
        <v>6</v>
      </c>
    </row>
    <row r="18" spans="1:7" ht="37.5" customHeight="1" thickTop="1" thickBot="1" x14ac:dyDescent="0.3">
      <c r="A18" s="218" t="s">
        <v>237</v>
      </c>
      <c r="B18" s="218"/>
      <c r="C18" s="13" t="s">
        <v>232</v>
      </c>
      <c r="D18" s="13" t="s">
        <v>78</v>
      </c>
      <c r="E18" s="21">
        <v>1</v>
      </c>
      <c r="F18" s="21">
        <v>2</v>
      </c>
      <c r="G18" s="21">
        <v>2</v>
      </c>
    </row>
    <row r="19" spans="1:7" ht="15.75" thickTop="1" x14ac:dyDescent="0.25">
      <c r="A19" s="236" t="s">
        <v>79</v>
      </c>
      <c r="B19" s="236"/>
      <c r="C19" s="236"/>
      <c r="D19" s="236"/>
      <c r="E19" s="236"/>
      <c r="F19" s="236"/>
      <c r="G19" s="236"/>
    </row>
    <row r="20" spans="1:7" x14ac:dyDescent="0.25">
      <c r="A20" s="199"/>
      <c r="B20" s="199"/>
      <c r="C20" s="199"/>
      <c r="D20" s="199"/>
      <c r="E20" s="199"/>
      <c r="F20" s="199"/>
      <c r="G20" s="199"/>
    </row>
    <row r="21" spans="1:7" x14ac:dyDescent="0.25">
      <c r="A21" s="199" t="s">
        <v>80</v>
      </c>
      <c r="B21" s="199"/>
      <c r="C21" s="199"/>
      <c r="D21" s="199"/>
      <c r="E21" s="199"/>
      <c r="F21" s="199"/>
      <c r="G21" s="199"/>
    </row>
    <row r="22" spans="1:7" x14ac:dyDescent="0.25">
      <c r="A22" s="199"/>
      <c r="B22" s="199"/>
      <c r="C22" s="199"/>
      <c r="D22" s="199"/>
      <c r="E22" s="199"/>
      <c r="F22" s="199"/>
      <c r="G22" s="199"/>
    </row>
    <row r="23" spans="1:7" x14ac:dyDescent="0.25">
      <c r="A23" s="9"/>
      <c r="B23" s="9"/>
      <c r="C23" s="9"/>
      <c r="D23" s="9"/>
      <c r="E23" s="9"/>
      <c r="F23" s="9"/>
      <c r="G23" s="22"/>
    </row>
    <row r="24" spans="1:7" x14ac:dyDescent="0.25">
      <c r="A24" s="23" t="s">
        <v>81</v>
      </c>
      <c r="B24" s="3"/>
      <c r="C24" s="3"/>
      <c r="D24" s="3"/>
      <c r="E24" s="3"/>
      <c r="G24" s="24"/>
    </row>
    <row r="25" spans="1:7" x14ac:dyDescent="0.25">
      <c r="A25" s="3"/>
      <c r="B25" s="3"/>
      <c r="C25" s="3"/>
      <c r="D25" s="3"/>
      <c r="E25" s="3"/>
      <c r="G25" s="24"/>
    </row>
    <row r="26" spans="1:7" x14ac:dyDescent="0.25">
      <c r="A26" s="223" t="s">
        <v>82</v>
      </c>
      <c r="B26" s="223"/>
      <c r="C26" s="223"/>
      <c r="D26" s="223"/>
      <c r="E26" s="223"/>
      <c r="F26" s="223"/>
      <c r="G26" s="223"/>
    </row>
    <row r="27" spans="1:7" ht="15.75" thickBot="1" x14ac:dyDescent="0.3">
      <c r="A27" s="237" t="s">
        <v>83</v>
      </c>
      <c r="B27" s="237"/>
      <c r="C27" s="237"/>
      <c r="D27" s="237"/>
      <c r="E27" s="237"/>
      <c r="F27" s="237"/>
      <c r="G27" s="237"/>
    </row>
    <row r="28" spans="1:7" ht="16.5" thickTop="1" thickBot="1" x14ac:dyDescent="0.3">
      <c r="A28" s="228" t="s">
        <v>84</v>
      </c>
      <c r="B28" s="228"/>
      <c r="C28" s="228"/>
      <c r="D28" s="228"/>
      <c r="E28" s="228"/>
      <c r="F28" s="228"/>
      <c r="G28" s="228"/>
    </row>
    <row r="29" spans="1:7" ht="16.5" thickTop="1" thickBot="1" x14ac:dyDescent="0.3">
      <c r="A29" s="13">
        <v>1</v>
      </c>
      <c r="B29" s="228" t="s">
        <v>73</v>
      </c>
      <c r="C29" s="228"/>
      <c r="D29" s="228"/>
      <c r="E29" s="228"/>
      <c r="F29" s="218" t="s">
        <v>237</v>
      </c>
      <c r="G29" s="218"/>
    </row>
    <row r="30" spans="1:7" ht="16.5" thickTop="1" thickBot="1" x14ac:dyDescent="0.3">
      <c r="A30" s="13">
        <v>2</v>
      </c>
      <c r="B30" s="228" t="s">
        <v>85</v>
      </c>
      <c r="C30" s="228"/>
      <c r="D30" s="228"/>
      <c r="E30" s="228"/>
      <c r="F30" s="233" t="s">
        <v>238</v>
      </c>
      <c r="G30" s="234"/>
    </row>
    <row r="31" spans="1:7" ht="16.5" thickTop="1" thickBot="1" x14ac:dyDescent="0.3">
      <c r="A31" s="13">
        <v>3</v>
      </c>
      <c r="B31" s="228" t="s">
        <v>86</v>
      </c>
      <c r="C31" s="228"/>
      <c r="D31" s="228"/>
      <c r="E31" s="228"/>
      <c r="F31" s="229">
        <v>1827.96</v>
      </c>
      <c r="G31" s="229"/>
    </row>
    <row r="32" spans="1:7" ht="51.75" customHeight="1" thickTop="1" thickBot="1" x14ac:dyDescent="0.3">
      <c r="A32" s="13">
        <v>4</v>
      </c>
      <c r="B32" s="228" t="s">
        <v>87</v>
      </c>
      <c r="C32" s="228"/>
      <c r="D32" s="228"/>
      <c r="E32" s="228"/>
      <c r="F32" s="230" t="s">
        <v>239</v>
      </c>
      <c r="G32" s="230"/>
    </row>
    <row r="33" spans="1:7" ht="16.5" thickTop="1" thickBot="1" x14ac:dyDescent="0.3">
      <c r="A33" s="13">
        <v>5</v>
      </c>
      <c r="B33" s="228" t="s">
        <v>89</v>
      </c>
      <c r="C33" s="228"/>
      <c r="D33" s="228"/>
      <c r="E33" s="228"/>
      <c r="F33" s="231" t="s">
        <v>90</v>
      </c>
      <c r="G33" s="232"/>
    </row>
    <row r="34" spans="1:7" ht="15.75" thickTop="1" x14ac:dyDescent="0.25">
      <c r="A34" s="9" t="s">
        <v>91</v>
      </c>
      <c r="B34" s="25"/>
      <c r="C34" s="25"/>
      <c r="D34" s="25"/>
      <c r="E34" s="25"/>
      <c r="F34" s="12"/>
      <c r="G34" s="12"/>
    </row>
    <row r="35" spans="1:7" x14ac:dyDescent="0.25">
      <c r="A35" s="9" t="s">
        <v>92</v>
      </c>
      <c r="B35" s="25"/>
      <c r="C35" s="25"/>
      <c r="D35" s="25"/>
      <c r="E35" s="25"/>
      <c r="F35" s="12"/>
      <c r="G35" s="12"/>
    </row>
    <row r="36" spans="1:7" x14ac:dyDescent="0.25">
      <c r="A36" s="3"/>
      <c r="B36" s="25"/>
      <c r="C36" s="25"/>
      <c r="D36" s="25"/>
      <c r="E36" s="25"/>
      <c r="F36" s="12"/>
      <c r="G36" s="12"/>
    </row>
    <row r="37" spans="1:7" ht="15.75" thickBot="1" x14ac:dyDescent="0.3">
      <c r="A37" s="26" t="s">
        <v>93</v>
      </c>
      <c r="B37" s="26"/>
      <c r="C37" s="26"/>
      <c r="D37" s="26"/>
      <c r="E37" s="26"/>
      <c r="F37" s="26"/>
      <c r="G37" s="26"/>
    </row>
    <row r="38" spans="1:7" ht="37.5" customHeight="1" thickTop="1" thickBot="1" x14ac:dyDescent="0.3">
      <c r="A38" s="27">
        <v>1</v>
      </c>
      <c r="B38" s="201" t="s">
        <v>94</v>
      </c>
      <c r="C38" s="202"/>
      <c r="D38" s="202"/>
      <c r="E38" s="203"/>
      <c r="F38" s="20" t="s">
        <v>95</v>
      </c>
      <c r="G38" s="27" t="s">
        <v>96</v>
      </c>
    </row>
    <row r="39" spans="1:7" ht="16.5" thickTop="1" thickBot="1" x14ac:dyDescent="0.3">
      <c r="A39" s="28" t="s">
        <v>61</v>
      </c>
      <c r="B39" s="14" t="s">
        <v>97</v>
      </c>
      <c r="C39" s="15"/>
      <c r="D39" s="15"/>
      <c r="E39" s="29"/>
      <c r="F39" s="30"/>
      <c r="G39" s="31">
        <f>F31</f>
        <v>1827.96</v>
      </c>
    </row>
    <row r="40" spans="1:7" ht="16.5" thickTop="1" thickBot="1" x14ac:dyDescent="0.3">
      <c r="A40" s="28" t="s">
        <v>64</v>
      </c>
      <c r="B40" s="14" t="s">
        <v>240</v>
      </c>
      <c r="C40" s="15"/>
      <c r="D40" s="15"/>
      <c r="E40" s="29"/>
      <c r="F40" s="30">
        <v>0.3</v>
      </c>
      <c r="G40" s="32">
        <f>G39*F40</f>
        <v>548.38800000000003</v>
      </c>
    </row>
    <row r="41" spans="1:7" ht="16.5" thickTop="1" thickBot="1" x14ac:dyDescent="0.3">
      <c r="A41" s="28" t="s">
        <v>67</v>
      </c>
      <c r="B41" s="14" t="s">
        <v>99</v>
      </c>
      <c r="C41" s="15"/>
      <c r="D41" s="15"/>
      <c r="E41" s="29"/>
      <c r="F41" s="33"/>
      <c r="G41" s="32"/>
    </row>
    <row r="42" spans="1:7" ht="58.5" customHeight="1" thickTop="1" thickBot="1" x14ac:dyDescent="0.3">
      <c r="A42" s="28" t="s">
        <v>70</v>
      </c>
      <c r="B42" s="220" t="s">
        <v>241</v>
      </c>
      <c r="C42" s="221"/>
      <c r="D42" s="221"/>
      <c r="E42" s="222"/>
      <c r="F42" s="108">
        <v>0.2</v>
      </c>
      <c r="G42" s="32">
        <v>259.07</v>
      </c>
    </row>
    <row r="43" spans="1:7" ht="52.5" customHeight="1" thickTop="1" thickBot="1" x14ac:dyDescent="0.3">
      <c r="A43" s="28" t="s">
        <v>101</v>
      </c>
      <c r="B43" s="220" t="s">
        <v>242</v>
      </c>
      <c r="C43" s="221"/>
      <c r="D43" s="221"/>
      <c r="E43" s="222"/>
      <c r="F43" s="33">
        <f>[1]Dados!$G$39</f>
        <v>0.2</v>
      </c>
      <c r="G43" s="32">
        <v>269.23</v>
      </c>
    </row>
    <row r="44" spans="1:7" ht="15.75" customHeight="1" thickTop="1" thickBot="1" x14ac:dyDescent="0.3">
      <c r="A44" s="28" t="s">
        <v>103</v>
      </c>
      <c r="B44" s="14" t="s">
        <v>104</v>
      </c>
      <c r="C44" s="15"/>
      <c r="D44" s="15"/>
      <c r="E44" s="29"/>
      <c r="F44" s="33"/>
      <c r="G44" s="32"/>
    </row>
    <row r="45" spans="1:7" ht="16.5" thickTop="1" thickBot="1" x14ac:dyDescent="0.3">
      <c r="A45" s="176" t="s">
        <v>105</v>
      </c>
      <c r="B45" s="177"/>
      <c r="C45" s="177"/>
      <c r="D45" s="177"/>
      <c r="E45" s="177"/>
      <c r="F45" s="178"/>
      <c r="G45" s="34">
        <f>SUM(G39:G44)</f>
        <v>2904.6480000000001</v>
      </c>
    </row>
    <row r="46" spans="1:7" ht="15.75" thickTop="1" x14ac:dyDescent="0.25">
      <c r="A46" s="9" t="s">
        <v>106</v>
      </c>
      <c r="B46" s="9"/>
      <c r="C46" s="9"/>
      <c r="D46" s="9"/>
      <c r="E46" s="9"/>
      <c r="F46" s="35"/>
      <c r="G46" s="36"/>
    </row>
    <row r="47" spans="1:7" x14ac:dyDescent="0.25">
      <c r="A47" s="199" t="s">
        <v>107</v>
      </c>
      <c r="B47" s="199"/>
      <c r="C47" s="199"/>
      <c r="D47" s="199"/>
      <c r="E47" s="199"/>
      <c r="F47" s="199"/>
      <c r="G47" s="199"/>
    </row>
    <row r="48" spans="1:7" ht="27.75" customHeight="1" x14ac:dyDescent="0.25">
      <c r="A48" s="199"/>
      <c r="B48" s="199"/>
      <c r="C48" s="199"/>
      <c r="D48" s="199"/>
      <c r="E48" s="199"/>
      <c r="F48" s="199"/>
      <c r="G48" s="199"/>
    </row>
    <row r="49" spans="1:7" ht="16.5" customHeight="1" x14ac:dyDescent="0.25">
      <c r="A49" s="9"/>
      <c r="B49" s="9"/>
      <c r="C49" s="9"/>
      <c r="D49" s="9"/>
      <c r="E49" s="9"/>
      <c r="F49" s="35"/>
      <c r="G49" s="36"/>
    </row>
    <row r="50" spans="1:7" x14ac:dyDescent="0.25">
      <c r="A50" s="200" t="s">
        <v>108</v>
      </c>
      <c r="B50" s="200"/>
      <c r="C50" s="200"/>
      <c r="D50" s="200"/>
      <c r="E50" s="200"/>
      <c r="F50" s="200"/>
      <c r="G50" s="200"/>
    </row>
    <row r="51" spans="1:7" x14ac:dyDescent="0.25">
      <c r="A51" s="9"/>
      <c r="B51" s="9"/>
      <c r="C51" s="9"/>
      <c r="D51" s="9"/>
      <c r="E51" s="9"/>
      <c r="F51" s="35"/>
      <c r="G51" s="36"/>
    </row>
    <row r="52" spans="1:7" ht="16.5" customHeight="1" thickBot="1" x14ac:dyDescent="0.3">
      <c r="A52" s="223" t="s">
        <v>109</v>
      </c>
      <c r="B52" s="223"/>
      <c r="C52" s="223"/>
      <c r="D52" s="223"/>
      <c r="E52" s="223"/>
      <c r="F52" s="223"/>
      <c r="G52" s="223"/>
    </row>
    <row r="53" spans="1:7" ht="30" customHeight="1" thickTop="1" thickBot="1" x14ac:dyDescent="0.3">
      <c r="A53" s="20" t="s">
        <v>110</v>
      </c>
      <c r="B53" s="217" t="s">
        <v>111</v>
      </c>
      <c r="C53" s="217"/>
      <c r="D53" s="217"/>
      <c r="E53" s="217"/>
      <c r="F53" s="20" t="s">
        <v>95</v>
      </c>
      <c r="G53" s="27" t="s">
        <v>96</v>
      </c>
    </row>
    <row r="54" spans="1:7" ht="30" customHeight="1" thickTop="1" thickBot="1" x14ac:dyDescent="0.3">
      <c r="A54" s="13" t="s">
        <v>61</v>
      </c>
      <c r="B54" s="37" t="s">
        <v>243</v>
      </c>
      <c r="C54" s="38"/>
      <c r="D54" s="39"/>
      <c r="E54" s="40"/>
      <c r="F54" s="41">
        <v>8.3299999999999999E-2</v>
      </c>
      <c r="G54" s="42">
        <f>F54*$G$45</f>
        <v>241.9571784</v>
      </c>
    </row>
    <row r="55" spans="1:7" ht="30" customHeight="1" x14ac:dyDescent="0.25">
      <c r="A55" s="13" t="s">
        <v>64</v>
      </c>
      <c r="B55" s="256" t="s">
        <v>244</v>
      </c>
      <c r="C55" s="256"/>
      <c r="D55" s="256"/>
      <c r="E55" s="256"/>
      <c r="F55" s="41">
        <v>0.121</v>
      </c>
      <c r="G55" s="42">
        <f>F55*$G$45</f>
        <v>351.46240799999998</v>
      </c>
    </row>
    <row r="56" spans="1:7" ht="16.5" customHeight="1" thickTop="1" thickBot="1" x14ac:dyDescent="0.3">
      <c r="A56" s="176" t="s">
        <v>105</v>
      </c>
      <c r="B56" s="177"/>
      <c r="C56" s="177"/>
      <c r="D56" s="177"/>
      <c r="E56" s="178"/>
      <c r="F56" s="43">
        <f>SUM(F54:F55)</f>
        <v>0.20429999999999998</v>
      </c>
      <c r="G56" s="44">
        <f>SUM(G54:G55)</f>
        <v>593.41958639999996</v>
      </c>
    </row>
    <row r="57" spans="1:7" ht="15.75" thickTop="1" x14ac:dyDescent="0.25">
      <c r="A57" s="199" t="s">
        <v>113</v>
      </c>
      <c r="B57" s="199"/>
      <c r="C57" s="199"/>
      <c r="D57" s="199"/>
      <c r="E57" s="199"/>
      <c r="F57" s="199"/>
      <c r="G57" s="199"/>
    </row>
    <row r="58" spans="1:7" ht="19.5" customHeight="1" x14ac:dyDescent="0.25">
      <c r="A58" s="199"/>
      <c r="B58" s="199"/>
      <c r="C58" s="199"/>
      <c r="D58" s="199"/>
      <c r="E58" s="199"/>
      <c r="F58" s="199"/>
      <c r="G58" s="199"/>
    </row>
    <row r="59" spans="1:7" x14ac:dyDescent="0.25">
      <c r="A59" s="219" t="s">
        <v>114</v>
      </c>
      <c r="B59" s="219"/>
      <c r="C59" s="219"/>
      <c r="D59" s="219"/>
      <c r="E59" s="219"/>
      <c r="F59" s="219"/>
      <c r="G59" s="219"/>
    </row>
    <row r="60" spans="1:7" ht="19.5" customHeight="1" x14ac:dyDescent="0.25">
      <c r="A60" s="219"/>
      <c r="B60" s="219"/>
      <c r="C60" s="219"/>
      <c r="D60" s="219"/>
      <c r="E60" s="219"/>
      <c r="F60" s="219"/>
      <c r="G60" s="219"/>
    </row>
    <row r="61" spans="1:7" x14ac:dyDescent="0.25">
      <c r="A61" s="199" t="s">
        <v>115</v>
      </c>
      <c r="B61" s="199"/>
      <c r="C61" s="199"/>
      <c r="D61" s="199"/>
      <c r="E61" s="199"/>
      <c r="F61" s="199"/>
      <c r="G61" s="199"/>
    </row>
    <row r="62" spans="1:7" x14ac:dyDescent="0.25">
      <c r="A62" s="199"/>
      <c r="B62" s="199"/>
      <c r="C62" s="199"/>
      <c r="D62" s="199"/>
      <c r="E62" s="199"/>
      <c r="F62" s="199"/>
      <c r="G62" s="199"/>
    </row>
    <row r="63" spans="1:7" ht="30" customHeight="1" x14ac:dyDescent="0.25">
      <c r="A63" s="199"/>
      <c r="B63" s="199"/>
      <c r="C63" s="199"/>
      <c r="D63" s="199"/>
      <c r="E63" s="199"/>
      <c r="F63" s="199"/>
      <c r="G63" s="199"/>
    </row>
    <row r="64" spans="1:7" ht="15.75" thickBot="1" x14ac:dyDescent="0.3">
      <c r="A64" s="45"/>
      <c r="B64" s="45"/>
      <c r="C64" s="45"/>
      <c r="D64" s="45"/>
      <c r="E64" s="45"/>
      <c r="F64" s="45"/>
      <c r="G64" s="45"/>
    </row>
    <row r="65" spans="1:7" ht="16.5" thickTop="1" thickBot="1" x14ac:dyDescent="0.3">
      <c r="A65" s="211" t="s">
        <v>116</v>
      </c>
      <c r="B65" s="212"/>
      <c r="C65" s="212"/>
      <c r="D65" s="212"/>
      <c r="E65" s="212"/>
      <c r="F65" s="213"/>
      <c r="G65" s="27" t="s">
        <v>96</v>
      </c>
    </row>
    <row r="66" spans="1:7" ht="16.5" thickTop="1" thickBot="1" x14ac:dyDescent="0.3">
      <c r="A66" s="13">
        <v>1</v>
      </c>
      <c r="B66" s="37" t="s">
        <v>93</v>
      </c>
      <c r="C66" s="38"/>
      <c r="D66" s="39"/>
      <c r="E66" s="39"/>
      <c r="F66" s="46"/>
      <c r="G66" s="42">
        <f>G45</f>
        <v>2904.6480000000001</v>
      </c>
    </row>
    <row r="67" spans="1:7" ht="16.5" thickTop="1" thickBot="1" x14ac:dyDescent="0.3">
      <c r="A67" s="13" t="s">
        <v>110</v>
      </c>
      <c r="B67" s="37" t="s">
        <v>109</v>
      </c>
      <c r="C67" s="38"/>
      <c r="D67" s="39"/>
      <c r="E67" s="39"/>
      <c r="F67" s="46"/>
      <c r="G67" s="42">
        <f>G56</f>
        <v>593.41958639999996</v>
      </c>
    </row>
    <row r="68" spans="1:7" ht="16.5" thickTop="1" thickBot="1" x14ac:dyDescent="0.3">
      <c r="A68" s="214" t="s">
        <v>117</v>
      </c>
      <c r="B68" s="215"/>
      <c r="C68" s="215"/>
      <c r="D68" s="215"/>
      <c r="E68" s="215"/>
      <c r="F68" s="216"/>
      <c r="G68" s="44">
        <f>SUM(G66:G67)</f>
        <v>3498.0675864</v>
      </c>
    </row>
    <row r="69" spans="1:7" ht="15.75" thickTop="1" x14ac:dyDescent="0.25">
      <c r="A69" s="45"/>
      <c r="B69" s="45"/>
      <c r="C69" s="45"/>
      <c r="D69" s="45"/>
      <c r="E69" s="45"/>
      <c r="F69" s="45"/>
      <c r="G69" s="45"/>
    </row>
    <row r="70" spans="1:7" ht="15.75" thickBot="1" x14ac:dyDescent="0.3">
      <c r="A70" s="26" t="s">
        <v>118</v>
      </c>
      <c r="G70" s="1"/>
    </row>
    <row r="71" spans="1:7" ht="31.5" customHeight="1" thickTop="1" thickBot="1" x14ac:dyDescent="0.3">
      <c r="A71" s="20" t="s">
        <v>119</v>
      </c>
      <c r="B71" s="217" t="s">
        <v>120</v>
      </c>
      <c r="C71" s="217"/>
      <c r="D71" s="217"/>
      <c r="E71" s="217"/>
      <c r="F71" s="20" t="s">
        <v>95</v>
      </c>
      <c r="G71" s="27" t="s">
        <v>96</v>
      </c>
    </row>
    <row r="72" spans="1:7" ht="16.5" thickTop="1" thickBot="1" x14ac:dyDescent="0.3">
      <c r="A72" s="13" t="s">
        <v>61</v>
      </c>
      <c r="B72" s="37" t="s">
        <v>121</v>
      </c>
      <c r="C72" s="38"/>
      <c r="D72" s="39"/>
      <c r="E72" s="40"/>
      <c r="F72" s="41">
        <v>0.2</v>
      </c>
      <c r="G72" s="42">
        <f>$G$68*F72</f>
        <v>699.61351728</v>
      </c>
    </row>
    <row r="73" spans="1:7" ht="16.5" thickTop="1" thickBot="1" x14ac:dyDescent="0.3">
      <c r="A73" s="13" t="s">
        <v>64</v>
      </c>
      <c r="B73" s="37" t="s">
        <v>122</v>
      </c>
      <c r="C73" s="38"/>
      <c r="D73" s="39"/>
      <c r="E73" s="40"/>
      <c r="F73" s="41">
        <v>2.5000000000000001E-2</v>
      </c>
      <c r="G73" s="42">
        <f t="shared" ref="G73:G79" si="0">$G$68*F73</f>
        <v>87.45168966</v>
      </c>
    </row>
    <row r="74" spans="1:7" ht="16.5" thickTop="1" thickBot="1" x14ac:dyDescent="0.3">
      <c r="A74" s="13" t="s">
        <v>67</v>
      </c>
      <c r="B74" s="37" t="s">
        <v>123</v>
      </c>
      <c r="C74" s="38"/>
      <c r="D74" s="39"/>
      <c r="E74" s="40"/>
      <c r="F74" s="41">
        <v>0.03</v>
      </c>
      <c r="G74" s="42">
        <f t="shared" si="0"/>
        <v>104.942027592</v>
      </c>
    </row>
    <row r="75" spans="1:7" ht="16.5" thickTop="1" thickBot="1" x14ac:dyDescent="0.3">
      <c r="A75" s="13" t="s">
        <v>70</v>
      </c>
      <c r="B75" s="37" t="s">
        <v>124</v>
      </c>
      <c r="C75" s="38"/>
      <c r="D75" s="39"/>
      <c r="E75" s="40"/>
      <c r="F75" s="41">
        <v>1.4999999999999999E-2</v>
      </c>
      <c r="G75" s="42">
        <f t="shared" si="0"/>
        <v>52.471013796000001</v>
      </c>
    </row>
    <row r="76" spans="1:7" ht="16.5" thickTop="1" thickBot="1" x14ac:dyDescent="0.3">
      <c r="A76" s="13" t="s">
        <v>101</v>
      </c>
      <c r="B76" s="37" t="s">
        <v>125</v>
      </c>
      <c r="C76" s="38"/>
      <c r="D76" s="39"/>
      <c r="E76" s="40"/>
      <c r="F76" s="41">
        <v>0.01</v>
      </c>
      <c r="G76" s="42">
        <f t="shared" si="0"/>
        <v>34.980675863999998</v>
      </c>
    </row>
    <row r="77" spans="1:7" ht="16.5" thickTop="1" thickBot="1" x14ac:dyDescent="0.3">
      <c r="A77" s="13" t="s">
        <v>103</v>
      </c>
      <c r="B77" s="37" t="s">
        <v>126</v>
      </c>
      <c r="C77" s="38"/>
      <c r="D77" s="39"/>
      <c r="E77" s="40"/>
      <c r="F77" s="41">
        <v>6.0000000000000001E-3</v>
      </c>
      <c r="G77" s="42">
        <f t="shared" si="0"/>
        <v>20.9884055184</v>
      </c>
    </row>
    <row r="78" spans="1:7" ht="16.5" thickTop="1" thickBot="1" x14ac:dyDescent="0.3">
      <c r="A78" s="13" t="s">
        <v>127</v>
      </c>
      <c r="B78" s="37" t="s">
        <v>128</v>
      </c>
      <c r="C78" s="38"/>
      <c r="D78" s="39"/>
      <c r="E78" s="40"/>
      <c r="F78" s="41">
        <v>2E-3</v>
      </c>
      <c r="G78" s="42">
        <f t="shared" si="0"/>
        <v>6.9961351727999999</v>
      </c>
    </row>
    <row r="79" spans="1:7" ht="16.5" thickTop="1" thickBot="1" x14ac:dyDescent="0.3">
      <c r="A79" s="13" t="s">
        <v>129</v>
      </c>
      <c r="B79" s="37" t="s">
        <v>130</v>
      </c>
      <c r="C79" s="38"/>
      <c r="D79" s="39"/>
      <c r="E79" s="40"/>
      <c r="F79" s="41">
        <v>0.08</v>
      </c>
      <c r="G79" s="42">
        <f t="shared" si="0"/>
        <v>279.84540691199999</v>
      </c>
    </row>
    <row r="80" spans="1:7" ht="16.5" thickTop="1" thickBot="1" x14ac:dyDescent="0.3">
      <c r="A80" s="176" t="s">
        <v>105</v>
      </c>
      <c r="B80" s="177"/>
      <c r="C80" s="177"/>
      <c r="D80" s="177"/>
      <c r="E80" s="178"/>
      <c r="F80" s="43">
        <f>SUM(F72:F79)</f>
        <v>0.36800000000000005</v>
      </c>
      <c r="G80" s="44">
        <f>SUM(G72:G79)</f>
        <v>1287.2888717952001</v>
      </c>
    </row>
    <row r="81" spans="1:7" ht="15.75" thickTop="1" x14ac:dyDescent="0.25">
      <c r="A81" s="199" t="s">
        <v>131</v>
      </c>
      <c r="B81" s="199"/>
      <c r="C81" s="199"/>
      <c r="D81" s="199"/>
      <c r="E81" s="199"/>
      <c r="F81" s="199"/>
      <c r="G81" s="199"/>
    </row>
    <row r="82" spans="1:7" x14ac:dyDescent="0.25">
      <c r="A82" s="199" t="s">
        <v>132</v>
      </c>
      <c r="B82" s="199"/>
      <c r="C82" s="199"/>
      <c r="D82" s="199"/>
      <c r="E82" s="199"/>
      <c r="F82" s="199"/>
      <c r="G82" s="199"/>
    </row>
    <row r="83" spans="1:7" x14ac:dyDescent="0.25">
      <c r="A83" s="47" t="s">
        <v>133</v>
      </c>
      <c r="B83" s="23"/>
      <c r="C83" s="23"/>
      <c r="D83" s="23"/>
      <c r="E83" s="23"/>
      <c r="F83" s="23"/>
      <c r="G83" s="23"/>
    </row>
    <row r="84" spans="1:7" x14ac:dyDescent="0.25">
      <c r="A84" s="47" t="s">
        <v>134</v>
      </c>
      <c r="B84" s="23"/>
      <c r="C84" s="23"/>
      <c r="D84" s="23"/>
      <c r="E84" s="23"/>
      <c r="F84" s="23"/>
      <c r="G84" s="23"/>
    </row>
    <row r="85" spans="1:7" x14ac:dyDescent="0.25">
      <c r="A85" s="48"/>
      <c r="B85" s="23"/>
      <c r="C85" s="23"/>
      <c r="D85" s="23"/>
      <c r="E85" s="23"/>
      <c r="F85" s="23"/>
      <c r="G85" s="23"/>
    </row>
    <row r="86" spans="1:7" ht="15.75" thickBot="1" x14ac:dyDescent="0.3">
      <c r="A86" s="26" t="s">
        <v>135</v>
      </c>
      <c r="B86" s="23"/>
      <c r="C86" s="23"/>
      <c r="D86" s="23"/>
      <c r="E86" s="23"/>
      <c r="F86" s="23"/>
      <c r="G86" s="23"/>
    </row>
    <row r="87" spans="1:7" ht="34.5" customHeight="1" thickTop="1" thickBot="1" x14ac:dyDescent="0.3">
      <c r="A87" s="20" t="s">
        <v>136</v>
      </c>
      <c r="B87" s="211" t="s">
        <v>137</v>
      </c>
      <c r="C87" s="212"/>
      <c r="D87" s="212"/>
      <c r="E87" s="212"/>
      <c r="F87" s="20" t="s">
        <v>95</v>
      </c>
      <c r="G87" s="49" t="s">
        <v>96</v>
      </c>
    </row>
    <row r="88" spans="1:7" ht="16.5" thickTop="1" thickBot="1" x14ac:dyDescent="0.3">
      <c r="A88" s="218" t="s">
        <v>61</v>
      </c>
      <c r="B88" s="128" t="s">
        <v>233</v>
      </c>
      <c r="C88" s="51"/>
      <c r="D88" s="127"/>
      <c r="E88" s="52"/>
      <c r="F88" s="53">
        <v>11</v>
      </c>
      <c r="G88" s="54">
        <f>15*9</f>
        <v>135</v>
      </c>
    </row>
    <row r="89" spans="1:7" ht="16.5" thickTop="1" thickBot="1" x14ac:dyDescent="0.3">
      <c r="A89" s="218"/>
      <c r="B89" s="14" t="s">
        <v>139</v>
      </c>
      <c r="C89" s="15"/>
      <c r="D89" s="16"/>
      <c r="E89" s="55"/>
      <c r="F89" s="30">
        <v>0.06</v>
      </c>
      <c r="G89" s="146">
        <f>MIN(G88-(F89*G39))</f>
        <v>25.322400000000002</v>
      </c>
    </row>
    <row r="90" spans="1:7" ht="21" customHeight="1" thickTop="1" thickBot="1" x14ac:dyDescent="0.3">
      <c r="A90" s="205" t="s">
        <v>64</v>
      </c>
      <c r="B90" s="128" t="s">
        <v>234</v>
      </c>
      <c r="C90" s="56"/>
      <c r="D90" s="57"/>
      <c r="F90" s="58">
        <v>37.42</v>
      </c>
      <c r="G90" s="54">
        <f>F90*15</f>
        <v>561.30000000000007</v>
      </c>
    </row>
    <row r="91" spans="1:7" ht="18" customHeight="1" thickTop="1" thickBot="1" x14ac:dyDescent="0.3">
      <c r="A91" s="207"/>
      <c r="B91" s="14" t="s">
        <v>141</v>
      </c>
      <c r="C91" s="59"/>
      <c r="D91" s="19"/>
      <c r="E91" s="39"/>
      <c r="F91" s="60">
        <v>0.12</v>
      </c>
      <c r="G91" s="146">
        <f>MIN(G90-(F91*G90))</f>
        <v>493.94400000000007</v>
      </c>
    </row>
    <row r="92" spans="1:7" ht="16.5" thickTop="1" thickBot="1" x14ac:dyDescent="0.3">
      <c r="A92" s="13" t="s">
        <v>67</v>
      </c>
      <c r="B92" s="128" t="s">
        <v>143</v>
      </c>
      <c r="C92" s="59"/>
      <c r="D92" s="19"/>
      <c r="E92" s="39"/>
      <c r="F92" s="53">
        <v>0</v>
      </c>
      <c r="G92" s="61">
        <v>98.7</v>
      </c>
    </row>
    <row r="93" spans="1:7" ht="16.5" thickTop="1" thickBot="1" x14ac:dyDescent="0.3">
      <c r="A93" s="13" t="s">
        <v>67</v>
      </c>
      <c r="B93" s="50" t="s">
        <v>144</v>
      </c>
      <c r="C93" s="59"/>
      <c r="D93" s="19"/>
      <c r="E93" s="39"/>
      <c r="F93" s="53">
        <v>14</v>
      </c>
      <c r="G93" s="61">
        <v>10</v>
      </c>
    </row>
    <row r="94" spans="1:7" ht="16.5" thickTop="1" thickBot="1" x14ac:dyDescent="0.3">
      <c r="A94" s="13" t="s">
        <v>70</v>
      </c>
      <c r="B94" s="50" t="s">
        <v>145</v>
      </c>
      <c r="C94" s="59"/>
      <c r="D94" s="19"/>
      <c r="E94" s="39"/>
      <c r="F94" s="147">
        <v>157.66999999999999</v>
      </c>
      <c r="G94" s="148">
        <v>2</v>
      </c>
    </row>
    <row r="95" spans="1:7" ht="16.5" thickTop="1" thickBot="1" x14ac:dyDescent="0.3">
      <c r="A95" s="214" t="s">
        <v>105</v>
      </c>
      <c r="B95" s="215"/>
      <c r="C95" s="215"/>
      <c r="D95" s="215"/>
      <c r="E95" s="215"/>
      <c r="F95" s="216"/>
      <c r="G95" s="63">
        <f>SUM(G89+G91+G92+G93+G94)</f>
        <v>629.96640000000014</v>
      </c>
    </row>
    <row r="96" spans="1:7" ht="15.75" thickTop="1" x14ac:dyDescent="0.25">
      <c r="A96" s="9" t="s">
        <v>146</v>
      </c>
      <c r="B96" s="4"/>
      <c r="C96" s="4"/>
      <c r="D96" s="4"/>
      <c r="E96" s="4"/>
      <c r="F96" s="64"/>
      <c r="G96" s="65"/>
    </row>
    <row r="97" spans="1:7" x14ac:dyDescent="0.25">
      <c r="A97" s="199" t="s">
        <v>147</v>
      </c>
      <c r="B97" s="199"/>
      <c r="C97" s="199"/>
      <c r="D97" s="199"/>
      <c r="E97" s="199"/>
      <c r="F97" s="199"/>
      <c r="G97" s="199"/>
    </row>
    <row r="98" spans="1:7" x14ac:dyDescent="0.25">
      <c r="A98" s="199"/>
      <c r="B98" s="199"/>
      <c r="C98" s="199"/>
      <c r="D98" s="199"/>
      <c r="E98" s="199"/>
      <c r="F98" s="199"/>
      <c r="G98" s="199"/>
    </row>
    <row r="99" spans="1:7" x14ac:dyDescent="0.25">
      <c r="A99" s="3"/>
      <c r="B99" s="4"/>
      <c r="C99" s="4"/>
      <c r="D99" s="4"/>
      <c r="E99" s="4"/>
      <c r="F99" s="64"/>
      <c r="G99" s="65"/>
    </row>
    <row r="100" spans="1:7" ht="15.75" thickBot="1" x14ac:dyDescent="0.3">
      <c r="A100" s="26" t="s">
        <v>148</v>
      </c>
      <c r="B100" s="4"/>
      <c r="C100" s="4"/>
      <c r="D100" s="4"/>
      <c r="E100" s="4"/>
      <c r="F100" s="64"/>
      <c r="G100" s="65"/>
    </row>
    <row r="101" spans="1:7" ht="16.5" thickTop="1" thickBot="1" x14ac:dyDescent="0.3">
      <c r="A101" s="27">
        <v>2</v>
      </c>
      <c r="B101" s="201" t="s">
        <v>149</v>
      </c>
      <c r="C101" s="202"/>
      <c r="D101" s="202"/>
      <c r="E101" s="202"/>
      <c r="F101" s="203"/>
      <c r="G101" s="27" t="s">
        <v>96</v>
      </c>
    </row>
    <row r="102" spans="1:7" ht="16.5" thickTop="1" thickBot="1" x14ac:dyDescent="0.3">
      <c r="A102" s="28" t="s">
        <v>110</v>
      </c>
      <c r="B102" s="14" t="s">
        <v>111</v>
      </c>
      <c r="C102" s="66"/>
      <c r="D102" s="66"/>
      <c r="E102" s="66"/>
      <c r="F102" s="67"/>
      <c r="G102" s="68">
        <f>G56</f>
        <v>593.41958639999996</v>
      </c>
    </row>
    <row r="103" spans="1:7" ht="16.5" thickTop="1" thickBot="1" x14ac:dyDescent="0.3">
      <c r="A103" s="28" t="s">
        <v>119</v>
      </c>
      <c r="B103" s="14" t="s">
        <v>120</v>
      </c>
      <c r="C103" s="66"/>
      <c r="D103" s="66"/>
      <c r="E103" s="66"/>
      <c r="F103" s="67"/>
      <c r="G103" s="68">
        <f>G80</f>
        <v>1287.2888717952001</v>
      </c>
    </row>
    <row r="104" spans="1:7" ht="16.5" thickTop="1" thickBot="1" x14ac:dyDescent="0.3">
      <c r="A104" s="28" t="s">
        <v>136</v>
      </c>
      <c r="B104" s="14" t="s">
        <v>137</v>
      </c>
      <c r="C104" s="66"/>
      <c r="D104" s="66"/>
      <c r="E104" s="66"/>
      <c r="F104" s="67"/>
      <c r="G104" s="68">
        <f>G95</f>
        <v>629.96640000000014</v>
      </c>
    </row>
    <row r="105" spans="1:7" ht="16.5" thickTop="1" thickBot="1" x14ac:dyDescent="0.3">
      <c r="A105" s="176" t="s">
        <v>105</v>
      </c>
      <c r="B105" s="177"/>
      <c r="C105" s="177"/>
      <c r="D105" s="177"/>
      <c r="E105" s="177"/>
      <c r="F105" s="178"/>
      <c r="G105" s="44">
        <f>SUM(G102:G104)</f>
        <v>2510.6748581952002</v>
      </c>
    </row>
    <row r="106" spans="1:7" ht="15.75" thickTop="1" x14ac:dyDescent="0.25">
      <c r="A106" s="9"/>
      <c r="B106" s="9"/>
      <c r="C106" s="9"/>
      <c r="D106" s="9"/>
      <c r="E106" s="9"/>
      <c r="F106" s="35"/>
      <c r="G106" s="36"/>
    </row>
    <row r="107" spans="1:7" ht="15.75" thickBot="1" x14ac:dyDescent="0.3">
      <c r="A107" s="200" t="s">
        <v>150</v>
      </c>
      <c r="B107" s="200"/>
      <c r="C107" s="200"/>
      <c r="D107" s="200"/>
      <c r="E107" s="200"/>
      <c r="F107" s="200"/>
      <c r="G107" s="200"/>
    </row>
    <row r="108" spans="1:7" ht="36" customHeight="1" thickTop="1" thickBot="1" x14ac:dyDescent="0.3">
      <c r="A108" s="20">
        <v>3</v>
      </c>
      <c r="B108" s="211" t="s">
        <v>151</v>
      </c>
      <c r="C108" s="212"/>
      <c r="D108" s="212"/>
      <c r="E108" s="213"/>
      <c r="F108" s="20" t="s">
        <v>95</v>
      </c>
      <c r="G108" s="27" t="s">
        <v>96</v>
      </c>
    </row>
    <row r="109" spans="1:7" ht="16.5" thickTop="1" thickBot="1" x14ac:dyDescent="0.3">
      <c r="A109" s="13" t="s">
        <v>61</v>
      </c>
      <c r="B109" s="37" t="s">
        <v>152</v>
      </c>
      <c r="C109" s="38"/>
      <c r="D109" s="39"/>
      <c r="E109" s="40"/>
      <c r="F109" s="41">
        <v>4.1999999999999997E-3</v>
      </c>
      <c r="G109" s="42">
        <f t="shared" ref="G109:G114" si="1">$G$45*F109</f>
        <v>12.199521600000001</v>
      </c>
    </row>
    <row r="110" spans="1:7" ht="16.5" thickTop="1" thickBot="1" x14ac:dyDescent="0.3">
      <c r="A110" s="13" t="s">
        <v>64</v>
      </c>
      <c r="B110" s="37" t="s">
        <v>153</v>
      </c>
      <c r="C110" s="38"/>
      <c r="D110" s="39"/>
      <c r="E110" s="40"/>
      <c r="F110" s="41">
        <v>1.1000000000000001E-3</v>
      </c>
      <c r="G110" s="42">
        <f t="shared" si="1"/>
        <v>3.1951128000000004</v>
      </c>
    </row>
    <row r="111" spans="1:7" ht="16.5" thickTop="1" thickBot="1" x14ac:dyDescent="0.3">
      <c r="A111" s="13" t="s">
        <v>67</v>
      </c>
      <c r="B111" s="37" t="s">
        <v>154</v>
      </c>
      <c r="C111" s="38"/>
      <c r="D111" s="39"/>
      <c r="E111" s="40"/>
      <c r="F111" s="41">
        <v>3.4000000000000002E-2</v>
      </c>
      <c r="G111" s="42">
        <f t="shared" si="1"/>
        <v>98.758032000000014</v>
      </c>
    </row>
    <row r="112" spans="1:7" ht="16.5" thickTop="1" thickBot="1" x14ac:dyDescent="0.3">
      <c r="A112" s="13" t="s">
        <v>70</v>
      </c>
      <c r="B112" s="37" t="s">
        <v>155</v>
      </c>
      <c r="C112" s="38"/>
      <c r="D112" s="39"/>
      <c r="E112" s="40"/>
      <c r="F112" s="41">
        <v>1.9400000000000001E-2</v>
      </c>
      <c r="G112" s="42">
        <f t="shared" si="1"/>
        <v>56.350171200000005</v>
      </c>
    </row>
    <row r="113" spans="1:7" ht="16.5" thickTop="1" thickBot="1" x14ac:dyDescent="0.3">
      <c r="A113" s="13" t="s">
        <v>101</v>
      </c>
      <c r="B113" s="37" t="s">
        <v>156</v>
      </c>
      <c r="C113" s="38"/>
      <c r="D113" s="39"/>
      <c r="E113" s="40"/>
      <c r="F113" s="41">
        <v>7.1000000000000004E-3</v>
      </c>
      <c r="G113" s="42">
        <f t="shared" si="1"/>
        <v>20.623000800000003</v>
      </c>
    </row>
    <row r="114" spans="1:7" ht="16.5" thickTop="1" thickBot="1" x14ac:dyDescent="0.3">
      <c r="A114" s="13" t="s">
        <v>103</v>
      </c>
      <c r="B114" s="37" t="s">
        <v>157</v>
      </c>
      <c r="C114" s="38"/>
      <c r="D114" s="39"/>
      <c r="E114" s="40"/>
      <c r="F114" s="41">
        <v>6.0000000000000001E-3</v>
      </c>
      <c r="G114" s="42">
        <f t="shared" si="1"/>
        <v>17.427888000000003</v>
      </c>
    </row>
    <row r="115" spans="1:7" ht="16.5" customHeight="1" thickTop="1" thickBot="1" x14ac:dyDescent="0.3">
      <c r="A115" s="176" t="s">
        <v>105</v>
      </c>
      <c r="B115" s="177"/>
      <c r="C115" s="177"/>
      <c r="D115" s="177"/>
      <c r="E115" s="178"/>
      <c r="F115" s="43">
        <f>SUM(F109:F114)</f>
        <v>7.1800000000000003E-2</v>
      </c>
      <c r="G115" s="44">
        <f>SUM(G109:G114)</f>
        <v>208.55372640000002</v>
      </c>
    </row>
    <row r="116" spans="1:7" ht="15.75" thickTop="1" x14ac:dyDescent="0.25">
      <c r="A116" s="25"/>
      <c r="B116" s="25"/>
      <c r="C116" s="25"/>
      <c r="D116" s="25"/>
      <c r="E116" s="25"/>
      <c r="F116" s="64"/>
      <c r="G116" s="69"/>
    </row>
    <row r="117" spans="1:7" x14ac:dyDescent="0.25">
      <c r="A117" s="200" t="s">
        <v>158</v>
      </c>
      <c r="B117" s="200"/>
      <c r="C117" s="200"/>
      <c r="D117" s="200"/>
      <c r="E117" s="200"/>
      <c r="F117" s="200"/>
      <c r="G117" s="200"/>
    </row>
    <row r="118" spans="1:7" ht="30.75" customHeight="1" x14ac:dyDescent="0.25">
      <c r="A118" s="199" t="s">
        <v>159</v>
      </c>
      <c r="B118" s="199"/>
      <c r="C118" s="199"/>
      <c r="D118" s="199"/>
      <c r="E118" s="199"/>
      <c r="F118" s="199"/>
      <c r="G118" s="199"/>
    </row>
    <row r="119" spans="1:7" ht="30" customHeight="1" x14ac:dyDescent="0.25">
      <c r="A119" s="199"/>
      <c r="B119" s="199"/>
      <c r="C119" s="199"/>
      <c r="D119" s="199"/>
      <c r="E119" s="199"/>
      <c r="F119" s="199"/>
      <c r="G119" s="199"/>
    </row>
    <row r="120" spans="1:7" ht="18" customHeight="1" x14ac:dyDescent="0.25">
      <c r="A120" s="9" t="s">
        <v>160</v>
      </c>
      <c r="B120" s="23"/>
      <c r="C120" s="23"/>
      <c r="D120" s="23"/>
      <c r="E120" s="23"/>
      <c r="F120" s="23"/>
      <c r="G120" s="23"/>
    </row>
    <row r="121" spans="1:7" ht="15.75" thickBot="1" x14ac:dyDescent="0.3">
      <c r="A121" s="26" t="s">
        <v>161</v>
      </c>
      <c r="B121" s="23"/>
      <c r="C121" s="23"/>
      <c r="D121" s="23"/>
      <c r="E121" s="70"/>
      <c r="F121" s="23"/>
      <c r="G121" s="23"/>
    </row>
    <row r="122" spans="1:7" ht="36" customHeight="1" thickTop="1" thickBot="1" x14ac:dyDescent="0.3">
      <c r="A122" s="20" t="s">
        <v>162</v>
      </c>
      <c r="B122" s="211" t="s">
        <v>163</v>
      </c>
      <c r="C122" s="212"/>
      <c r="D122" s="212"/>
      <c r="E122" s="213"/>
      <c r="F122" s="20" t="s">
        <v>164</v>
      </c>
      <c r="G122" s="27" t="s">
        <v>96</v>
      </c>
    </row>
    <row r="123" spans="1:7" ht="16.5" thickTop="1" thickBot="1" x14ac:dyDescent="0.3">
      <c r="A123" s="13" t="s">
        <v>61</v>
      </c>
      <c r="B123" s="37" t="s">
        <v>165</v>
      </c>
      <c r="C123" s="38"/>
      <c r="D123" s="39"/>
      <c r="E123" s="38"/>
      <c r="F123" s="41">
        <v>1.01E-2</v>
      </c>
      <c r="G123" s="42">
        <f t="shared" ref="G123:G128" si="2">$G$68*F123</f>
        <v>35.330482622639998</v>
      </c>
    </row>
    <row r="124" spans="1:7" ht="16.5" thickTop="1" thickBot="1" x14ac:dyDescent="0.3">
      <c r="A124" s="13" t="s">
        <v>64</v>
      </c>
      <c r="B124" s="37" t="s">
        <v>166</v>
      </c>
      <c r="C124" s="38"/>
      <c r="D124" s="39"/>
      <c r="E124" s="38"/>
      <c r="F124" s="41">
        <v>2.12E-2</v>
      </c>
      <c r="G124" s="42">
        <f t="shared" si="2"/>
        <v>74.159032831679994</v>
      </c>
    </row>
    <row r="125" spans="1:7" ht="16.5" thickTop="1" thickBot="1" x14ac:dyDescent="0.3">
      <c r="A125" s="13" t="s">
        <v>67</v>
      </c>
      <c r="B125" s="37" t="s">
        <v>167</v>
      </c>
      <c r="C125" s="38"/>
      <c r="D125" s="39"/>
      <c r="E125" s="38"/>
      <c r="F125" s="41">
        <v>5.0000000000000001E-4</v>
      </c>
      <c r="G125" s="42">
        <f t="shared" si="2"/>
        <v>1.7490337932</v>
      </c>
    </row>
    <row r="126" spans="1:7" ht="16.5" thickTop="1" thickBot="1" x14ac:dyDescent="0.3">
      <c r="A126" s="13" t="s">
        <v>70</v>
      </c>
      <c r="B126" s="37" t="s">
        <v>168</v>
      </c>
      <c r="C126" s="38"/>
      <c r="D126" s="39"/>
      <c r="E126" s="38"/>
      <c r="F126" s="41">
        <v>3.5999999999999999E-3</v>
      </c>
      <c r="G126" s="42">
        <f t="shared" si="2"/>
        <v>12.593043311039999</v>
      </c>
    </row>
    <row r="127" spans="1:7" ht="16.5" thickTop="1" thickBot="1" x14ac:dyDescent="0.3">
      <c r="A127" s="13" t="s">
        <v>101</v>
      </c>
      <c r="B127" s="37" t="s">
        <v>169</v>
      </c>
      <c r="C127" s="38"/>
      <c r="D127" s="39"/>
      <c r="E127" s="38"/>
      <c r="F127" s="41">
        <v>8.8000000000000005E-3</v>
      </c>
      <c r="G127" s="42">
        <f t="shared" si="2"/>
        <v>30.782994760320001</v>
      </c>
    </row>
    <row r="128" spans="1:7" ht="16.5" thickTop="1" thickBot="1" x14ac:dyDescent="0.3">
      <c r="A128" s="13" t="s">
        <v>103</v>
      </c>
      <c r="B128" s="37" t="s">
        <v>170</v>
      </c>
      <c r="C128" s="38"/>
      <c r="D128" s="39"/>
      <c r="E128" s="38"/>
      <c r="F128" s="41">
        <v>0</v>
      </c>
      <c r="G128" s="42">
        <f t="shared" si="2"/>
        <v>0</v>
      </c>
    </row>
    <row r="129" spans="1:7" ht="16.5" customHeight="1" thickTop="1" thickBot="1" x14ac:dyDescent="0.3">
      <c r="A129" s="176" t="s">
        <v>105</v>
      </c>
      <c r="B129" s="177"/>
      <c r="C129" s="177"/>
      <c r="D129" s="177"/>
      <c r="E129" s="178"/>
      <c r="F129" s="43">
        <f>SUM(F123:F128)</f>
        <v>4.4200000000000003E-2</v>
      </c>
      <c r="G129" s="71">
        <f>SUM(G123:G128)</f>
        <v>154.61458731887998</v>
      </c>
    </row>
    <row r="130" spans="1:7" ht="15.75" thickTop="1" x14ac:dyDescent="0.25">
      <c r="A130" s="199" t="s">
        <v>171</v>
      </c>
      <c r="B130" s="199"/>
      <c r="C130" s="199"/>
      <c r="D130" s="199"/>
      <c r="E130" s="199"/>
      <c r="F130" s="199"/>
      <c r="G130" s="199"/>
    </row>
    <row r="131" spans="1:7" ht="28.5" customHeight="1" x14ac:dyDescent="0.25">
      <c r="A131" s="199"/>
      <c r="B131" s="199"/>
      <c r="C131" s="199"/>
      <c r="D131" s="199"/>
      <c r="E131" s="199"/>
      <c r="F131" s="199"/>
      <c r="G131" s="199"/>
    </row>
    <row r="132" spans="1:7" x14ac:dyDescent="0.25">
      <c r="A132" s="45"/>
      <c r="B132" s="45"/>
      <c r="C132" s="45"/>
      <c r="D132" s="45"/>
      <c r="E132" s="45"/>
      <c r="F132" s="45"/>
      <c r="G132" s="45"/>
    </row>
    <row r="133" spans="1:7" ht="15.75" thickBot="1" x14ac:dyDescent="0.3">
      <c r="A133" s="26" t="s">
        <v>172</v>
      </c>
      <c r="B133" s="23"/>
      <c r="C133" s="23"/>
      <c r="D133" s="23"/>
      <c r="E133" s="23"/>
      <c r="F133" s="23"/>
      <c r="G133" s="23"/>
    </row>
    <row r="134" spans="1:7" ht="16.5" thickTop="1" thickBot="1" x14ac:dyDescent="0.3">
      <c r="A134" s="20" t="s">
        <v>173</v>
      </c>
      <c r="B134" s="211" t="s">
        <v>174</v>
      </c>
      <c r="C134" s="212"/>
      <c r="D134" s="212"/>
      <c r="E134" s="212"/>
      <c r="F134" s="213"/>
      <c r="G134" s="27" t="s">
        <v>96</v>
      </c>
    </row>
    <row r="135" spans="1:7" ht="16.5" thickTop="1" thickBot="1" x14ac:dyDescent="0.3">
      <c r="A135" s="13" t="s">
        <v>61</v>
      </c>
      <c r="B135" s="208" t="s">
        <v>175</v>
      </c>
      <c r="C135" s="209"/>
      <c r="D135" s="209"/>
      <c r="E135" s="209"/>
      <c r="F135" s="210"/>
      <c r="G135" s="42">
        <v>254.4</v>
      </c>
    </row>
    <row r="136" spans="1:7" ht="16.5" thickTop="1" thickBot="1" x14ac:dyDescent="0.3">
      <c r="A136" s="176" t="s">
        <v>105</v>
      </c>
      <c r="B136" s="177"/>
      <c r="C136" s="177"/>
      <c r="D136" s="177"/>
      <c r="E136" s="177"/>
      <c r="F136" s="178"/>
      <c r="G136" s="71">
        <f>SUM(G130:G135)</f>
        <v>254.4</v>
      </c>
    </row>
    <row r="137" spans="1:7" ht="15.75" thickTop="1" x14ac:dyDescent="0.25">
      <c r="A137" s="199" t="s">
        <v>176</v>
      </c>
      <c r="B137" s="199"/>
      <c r="C137" s="199"/>
      <c r="D137" s="199"/>
      <c r="E137" s="199"/>
      <c r="F137" s="199"/>
      <c r="G137" s="199"/>
    </row>
    <row r="138" spans="1:7" x14ac:dyDescent="0.25">
      <c r="A138" s="199"/>
      <c r="B138" s="199"/>
      <c r="C138" s="199"/>
      <c r="D138" s="199"/>
      <c r="E138" s="199"/>
      <c r="F138" s="199"/>
      <c r="G138" s="199"/>
    </row>
    <row r="139" spans="1:7" x14ac:dyDescent="0.25">
      <c r="A139" s="9"/>
      <c r="B139" s="9"/>
      <c r="C139" s="9"/>
      <c r="D139" s="9"/>
      <c r="E139" s="9"/>
      <c r="F139" s="35"/>
      <c r="G139" s="36"/>
    </row>
    <row r="140" spans="1:7" ht="15.75" thickBot="1" x14ac:dyDescent="0.3">
      <c r="A140" s="26" t="s">
        <v>177</v>
      </c>
      <c r="B140" s="4"/>
      <c r="C140" s="4"/>
      <c r="D140" s="4"/>
      <c r="E140" s="4"/>
      <c r="F140" s="64"/>
      <c r="G140" s="65"/>
    </row>
    <row r="141" spans="1:7" ht="16.5" thickTop="1" thickBot="1" x14ac:dyDescent="0.3">
      <c r="A141" s="27">
        <v>4</v>
      </c>
      <c r="B141" s="253" t="s">
        <v>178</v>
      </c>
      <c r="C141" s="254"/>
      <c r="D141" s="254"/>
      <c r="E141" s="254"/>
      <c r="F141" s="255"/>
      <c r="G141" s="27" t="s">
        <v>96</v>
      </c>
    </row>
    <row r="142" spans="1:7" ht="16.5" thickTop="1" thickBot="1" x14ac:dyDescent="0.3">
      <c r="A142" s="28" t="s">
        <v>162</v>
      </c>
      <c r="B142" s="14" t="s">
        <v>163</v>
      </c>
      <c r="C142" s="66"/>
      <c r="D142" s="66"/>
      <c r="E142" s="66"/>
      <c r="F142" s="67"/>
      <c r="G142" s="68">
        <f>G129</f>
        <v>154.61458731887998</v>
      </c>
    </row>
    <row r="143" spans="1:7" ht="16.5" thickTop="1" thickBot="1" x14ac:dyDescent="0.3">
      <c r="A143" s="28" t="s">
        <v>173</v>
      </c>
      <c r="B143" s="14" t="str">
        <f>B134</f>
        <v>Substituo na Intrajornada</v>
      </c>
      <c r="C143" s="66"/>
      <c r="D143" s="66"/>
      <c r="E143" s="66"/>
      <c r="F143" s="67"/>
      <c r="G143" s="68">
        <f>G136</f>
        <v>254.4</v>
      </c>
    </row>
    <row r="144" spans="1:7" ht="16.5" thickTop="1" thickBot="1" x14ac:dyDescent="0.3">
      <c r="A144" s="176" t="s">
        <v>105</v>
      </c>
      <c r="B144" s="177"/>
      <c r="C144" s="177"/>
      <c r="D144" s="177"/>
      <c r="E144" s="177"/>
      <c r="F144" s="178"/>
      <c r="G144" s="44">
        <f>SUM(G142:G143)</f>
        <v>409.01458731887999</v>
      </c>
    </row>
    <row r="145" spans="1:7" ht="15.75" thickTop="1" x14ac:dyDescent="0.25">
      <c r="A145" s="9"/>
      <c r="B145" s="9"/>
      <c r="C145" s="9"/>
      <c r="D145" s="9"/>
      <c r="E145" s="9"/>
      <c r="F145" s="35"/>
      <c r="G145" s="36"/>
    </row>
    <row r="146" spans="1:7" ht="15.75" thickBot="1" x14ac:dyDescent="0.3">
      <c r="A146" s="200" t="s">
        <v>179</v>
      </c>
      <c r="B146" s="200"/>
      <c r="C146" s="200"/>
      <c r="D146" s="200"/>
      <c r="E146" s="200"/>
      <c r="F146" s="200"/>
      <c r="G146" s="200"/>
    </row>
    <row r="147" spans="1:7" ht="16.5" thickTop="1" thickBot="1" x14ac:dyDescent="0.3">
      <c r="A147" s="27">
        <v>5</v>
      </c>
      <c r="B147" s="201" t="s">
        <v>180</v>
      </c>
      <c r="C147" s="202"/>
      <c r="D147" s="202"/>
      <c r="E147" s="202"/>
      <c r="F147" s="203"/>
      <c r="G147" s="27" t="s">
        <v>96</v>
      </c>
    </row>
    <row r="148" spans="1:7" ht="16.5" thickTop="1" thickBot="1" x14ac:dyDescent="0.3">
      <c r="A148" s="28" t="s">
        <v>61</v>
      </c>
      <c r="B148" s="72" t="s">
        <v>181</v>
      </c>
      <c r="C148" s="66"/>
      <c r="D148" s="66"/>
      <c r="E148" s="66"/>
      <c r="F148" s="73">
        <v>29.48</v>
      </c>
      <c r="G148" s="114">
        <f>'Insumos Materiais'!E18</f>
        <v>58.968333333333334</v>
      </c>
    </row>
    <row r="149" spans="1:7" ht="16.5" thickTop="1" thickBot="1" x14ac:dyDescent="0.3">
      <c r="A149" s="28" t="s">
        <v>64</v>
      </c>
      <c r="B149" s="14" t="s">
        <v>182</v>
      </c>
      <c r="C149" s="66"/>
      <c r="D149" s="66"/>
      <c r="E149" s="66"/>
      <c r="F149" s="73">
        <v>16.440000000000001</v>
      </c>
      <c r="G149" s="114">
        <f>'Insumos Materiais'!E35</f>
        <v>7.7010335648148143</v>
      </c>
    </row>
    <row r="150" spans="1:7" ht="16.5" thickTop="1" thickBot="1" x14ac:dyDescent="0.3">
      <c r="A150" s="28" t="s">
        <v>67</v>
      </c>
      <c r="B150" s="62" t="s">
        <v>104</v>
      </c>
      <c r="C150" s="59"/>
      <c r="D150" s="59"/>
      <c r="E150" s="38"/>
      <c r="F150" s="74"/>
      <c r="G150" s="75"/>
    </row>
    <row r="151" spans="1:7" ht="16.5" thickTop="1" thickBot="1" x14ac:dyDescent="0.3">
      <c r="A151" s="76"/>
      <c r="B151" s="176" t="s">
        <v>105</v>
      </c>
      <c r="C151" s="177"/>
      <c r="D151" s="177"/>
      <c r="E151" s="177"/>
      <c r="F151" s="178"/>
      <c r="G151" s="44">
        <f>SUM(G148:G150)</f>
        <v>66.669366898148155</v>
      </c>
    </row>
    <row r="152" spans="1:7" ht="15.75" thickTop="1" x14ac:dyDescent="0.25">
      <c r="A152" s="9" t="s">
        <v>184</v>
      </c>
      <c r="B152" s="4"/>
      <c r="C152" s="4"/>
      <c r="D152" s="4"/>
      <c r="E152" s="4"/>
      <c r="F152" s="64"/>
      <c r="G152" s="65"/>
    </row>
    <row r="153" spans="1:7" x14ac:dyDescent="0.25">
      <c r="A153" s="3"/>
      <c r="B153" s="4"/>
      <c r="C153" s="4"/>
      <c r="D153" s="4"/>
      <c r="E153" s="4"/>
      <c r="F153" s="64"/>
      <c r="G153" s="65"/>
    </row>
    <row r="154" spans="1:7" ht="15.75" thickBot="1" x14ac:dyDescent="0.3">
      <c r="A154" s="200" t="s">
        <v>185</v>
      </c>
      <c r="B154" s="200"/>
      <c r="C154" s="200"/>
      <c r="D154" s="200"/>
      <c r="E154" s="200"/>
      <c r="F154" s="200"/>
      <c r="G154" s="200"/>
    </row>
    <row r="155" spans="1:7" ht="39" customHeight="1" thickTop="1" thickBot="1" x14ac:dyDescent="0.3">
      <c r="A155" s="20">
        <v>6</v>
      </c>
      <c r="B155" s="204" t="s">
        <v>186</v>
      </c>
      <c r="C155" s="204"/>
      <c r="D155" s="204"/>
      <c r="E155" s="204"/>
      <c r="F155" s="20" t="s">
        <v>95</v>
      </c>
      <c r="G155" s="27" t="s">
        <v>96</v>
      </c>
    </row>
    <row r="156" spans="1:7" ht="16.5" thickTop="1" thickBot="1" x14ac:dyDescent="0.3">
      <c r="A156" s="13" t="s">
        <v>61</v>
      </c>
      <c r="B156" s="77" t="s">
        <v>187</v>
      </c>
      <c r="C156" s="39"/>
      <c r="D156" s="39"/>
      <c r="E156" s="40"/>
      <c r="F156" s="41">
        <v>0.06</v>
      </c>
      <c r="G156" s="78">
        <f>$G$177*F156</f>
        <v>365.97363232873374</v>
      </c>
    </row>
    <row r="157" spans="1:7" ht="16.5" thickTop="1" thickBot="1" x14ac:dyDescent="0.3">
      <c r="A157" s="13" t="s">
        <v>64</v>
      </c>
      <c r="B157" s="77" t="s">
        <v>188</v>
      </c>
      <c r="C157" s="39"/>
      <c r="D157" s="39"/>
      <c r="E157" s="40"/>
      <c r="F157" s="41">
        <v>8.8072499999999998E-2</v>
      </c>
      <c r="G157" s="78">
        <f>($G$177+$G$156)*F157</f>
        <v>569.4357582878124</v>
      </c>
    </row>
    <row r="158" spans="1:7" ht="16.5" thickTop="1" thickBot="1" x14ac:dyDescent="0.3">
      <c r="A158" s="205" t="s">
        <v>67</v>
      </c>
      <c r="B158" s="77" t="s">
        <v>189</v>
      </c>
      <c r="C158" s="79"/>
      <c r="D158" s="39"/>
      <c r="E158" s="40"/>
      <c r="F158" s="41" t="s">
        <v>142</v>
      </c>
      <c r="G158" s="53">
        <f>SUM(G156:G157)</f>
        <v>935.40939061654615</v>
      </c>
    </row>
    <row r="159" spans="1:7" ht="16.5" thickTop="1" thickBot="1" x14ac:dyDescent="0.3">
      <c r="A159" s="206"/>
      <c r="B159" s="37" t="s">
        <v>190</v>
      </c>
      <c r="C159" s="38"/>
      <c r="D159" s="39"/>
      <c r="E159" s="40"/>
      <c r="F159" s="41"/>
      <c r="G159" s="78"/>
    </row>
    <row r="160" spans="1:7" ht="16.5" thickTop="1" thickBot="1" x14ac:dyDescent="0.3">
      <c r="A160" s="206"/>
      <c r="B160" s="37" t="s">
        <v>191</v>
      </c>
      <c r="C160" s="38"/>
      <c r="D160" s="39"/>
      <c r="F160" s="80">
        <v>6.4999999999999997E-3</v>
      </c>
      <c r="G160" s="81">
        <f>(($G$177+$G$156+$G$157)/[1]Dados!$H$86)*F160</f>
        <v>50.057257297522753</v>
      </c>
    </row>
    <row r="161" spans="1:7" ht="16.5" thickTop="1" thickBot="1" x14ac:dyDescent="0.3">
      <c r="A161" s="206"/>
      <c r="B161" s="37" t="s">
        <v>192</v>
      </c>
      <c r="C161" s="38"/>
      <c r="D161" s="39"/>
      <c r="E161" s="40"/>
      <c r="F161" s="80">
        <v>0.03</v>
      </c>
      <c r="G161" s="81">
        <f>(($G$177+$G$156+$G$157)/[1]Dados!$H$86)*F161</f>
        <v>231.0334952193358</v>
      </c>
    </row>
    <row r="162" spans="1:7" ht="16.5" thickTop="1" thickBot="1" x14ac:dyDescent="0.3">
      <c r="A162" s="206"/>
      <c r="B162" s="37" t="s">
        <v>193</v>
      </c>
      <c r="C162" s="38"/>
      <c r="D162" s="39"/>
      <c r="E162" s="40"/>
      <c r="F162" s="41"/>
      <c r="G162" s="78"/>
    </row>
    <row r="163" spans="1:7" ht="16.5" thickTop="1" thickBot="1" x14ac:dyDescent="0.3">
      <c r="A163" s="206"/>
      <c r="B163" s="37" t="s">
        <v>194</v>
      </c>
      <c r="C163" s="38"/>
      <c r="D163" s="39"/>
      <c r="E163" s="40"/>
      <c r="F163" s="41"/>
      <c r="G163" s="81"/>
    </row>
    <row r="164" spans="1:7" ht="16.5" thickTop="1" thickBot="1" x14ac:dyDescent="0.3">
      <c r="A164" s="206"/>
      <c r="B164" s="37" t="s">
        <v>195</v>
      </c>
      <c r="C164" s="38"/>
      <c r="D164" s="39"/>
      <c r="E164" s="40"/>
      <c r="F164" s="41"/>
      <c r="G164" s="78"/>
    </row>
    <row r="165" spans="1:7" ht="16.5" thickTop="1" thickBot="1" x14ac:dyDescent="0.3">
      <c r="A165" s="207"/>
      <c r="B165" s="37" t="s">
        <v>196</v>
      </c>
      <c r="C165" s="38"/>
      <c r="D165" s="39"/>
      <c r="E165" s="40"/>
      <c r="F165" s="80">
        <v>0.05</v>
      </c>
      <c r="G165" s="81">
        <f>(($G$177+$G$156+$G$157)/[1]Dados!$H$86)*F165</f>
        <v>385.05582536555971</v>
      </c>
    </row>
    <row r="166" spans="1:7" ht="16.5" thickTop="1" thickBot="1" x14ac:dyDescent="0.3">
      <c r="A166" s="176" t="s">
        <v>105</v>
      </c>
      <c r="B166" s="177"/>
      <c r="C166" s="177"/>
      <c r="D166" s="177"/>
      <c r="E166" s="178"/>
      <c r="F166" s="43">
        <f>SUM(F156:F165)</f>
        <v>0.23457250000000002</v>
      </c>
      <c r="G166" s="82">
        <f>G156+G160+G161+G165+G157</f>
        <v>1601.5559684989644</v>
      </c>
    </row>
    <row r="167" spans="1:7" ht="15.75" thickTop="1" x14ac:dyDescent="0.25">
      <c r="A167" s="9" t="s">
        <v>197</v>
      </c>
      <c r="B167" s="45"/>
      <c r="C167" s="45"/>
      <c r="D167" s="45"/>
      <c r="E167" s="45"/>
      <c r="F167" s="45"/>
      <c r="G167" s="83"/>
    </row>
    <row r="168" spans="1:7" x14ac:dyDescent="0.25">
      <c r="A168" s="9" t="s">
        <v>198</v>
      </c>
      <c r="B168" s="45"/>
      <c r="C168" s="45"/>
      <c r="D168" s="45"/>
      <c r="E168" s="45"/>
      <c r="F168" s="45"/>
      <c r="G168" s="83"/>
    </row>
    <row r="169" spans="1:7" x14ac:dyDescent="0.25">
      <c r="A169" s="9"/>
      <c r="B169" s="45"/>
      <c r="C169" s="45"/>
      <c r="D169" s="45"/>
      <c r="E169" s="45"/>
      <c r="F169" s="45"/>
      <c r="G169" s="83"/>
    </row>
    <row r="170" spans="1:7" ht="15.75" thickBot="1" x14ac:dyDescent="0.3">
      <c r="A170" s="23" t="s">
        <v>199</v>
      </c>
      <c r="B170" s="45"/>
      <c r="C170" s="45"/>
      <c r="D170" s="45"/>
      <c r="E170" s="45"/>
      <c r="F170" s="45"/>
      <c r="G170" s="83"/>
    </row>
    <row r="171" spans="1:7" ht="16.5" thickTop="1" thickBot="1" x14ac:dyDescent="0.3">
      <c r="A171" s="198" t="s">
        <v>200</v>
      </c>
      <c r="B171" s="198"/>
      <c r="C171" s="198"/>
      <c r="D171" s="198"/>
      <c r="E171" s="198"/>
      <c r="F171" s="198"/>
      <c r="G171" s="27" t="s">
        <v>96</v>
      </c>
    </row>
    <row r="172" spans="1:7" ht="16.5" thickTop="1" thickBot="1" x14ac:dyDescent="0.3">
      <c r="A172" s="13" t="s">
        <v>61</v>
      </c>
      <c r="B172" s="14" t="s">
        <v>93</v>
      </c>
      <c r="C172" s="15"/>
      <c r="D172" s="16"/>
      <c r="E172" s="16"/>
      <c r="F172" s="46"/>
      <c r="G172" s="75">
        <f>G45</f>
        <v>2904.6480000000001</v>
      </c>
    </row>
    <row r="173" spans="1:7" ht="16.5" thickTop="1" thickBot="1" x14ac:dyDescent="0.3">
      <c r="A173" s="13" t="s">
        <v>64</v>
      </c>
      <c r="B173" s="14" t="s">
        <v>108</v>
      </c>
      <c r="C173" s="15"/>
      <c r="D173" s="16"/>
      <c r="E173" s="16"/>
      <c r="F173" s="46"/>
      <c r="G173" s="75">
        <f>G105</f>
        <v>2510.6748581952002</v>
      </c>
    </row>
    <row r="174" spans="1:7" ht="16.5" thickTop="1" thickBot="1" x14ac:dyDescent="0.3">
      <c r="A174" s="13" t="s">
        <v>67</v>
      </c>
      <c r="B174" s="14" t="s">
        <v>150</v>
      </c>
      <c r="C174" s="15"/>
      <c r="D174" s="16"/>
      <c r="E174" s="16"/>
      <c r="F174" s="46"/>
      <c r="G174" s="75">
        <f>G115</f>
        <v>208.55372640000002</v>
      </c>
    </row>
    <row r="175" spans="1:7" ht="16.5" thickTop="1" thickBot="1" x14ac:dyDescent="0.3">
      <c r="A175" s="13" t="s">
        <v>70</v>
      </c>
      <c r="B175" s="14" t="s">
        <v>158</v>
      </c>
      <c r="C175" s="15"/>
      <c r="D175" s="16"/>
      <c r="E175" s="16"/>
      <c r="F175" s="46"/>
      <c r="G175" s="75">
        <f>G144</f>
        <v>409.01458731887999</v>
      </c>
    </row>
    <row r="176" spans="1:7" ht="16.5" thickTop="1" thickBot="1" x14ac:dyDescent="0.3">
      <c r="A176" s="84" t="s">
        <v>101</v>
      </c>
      <c r="B176" s="14" t="str">
        <f>A146</f>
        <v>Módulo 5 - Insumos Diversos</v>
      </c>
      <c r="C176" s="85"/>
      <c r="D176" s="85"/>
      <c r="E176" s="85"/>
      <c r="F176" s="86"/>
      <c r="G176" s="87">
        <f>G151</f>
        <v>66.669366898148155</v>
      </c>
    </row>
    <row r="177" spans="1:7" ht="16.5" thickTop="1" thickBot="1" x14ac:dyDescent="0.3">
      <c r="A177" s="176" t="s">
        <v>201</v>
      </c>
      <c r="B177" s="177"/>
      <c r="C177" s="177"/>
      <c r="D177" s="177"/>
      <c r="E177" s="177"/>
      <c r="F177" s="178"/>
      <c r="G177" s="44">
        <f>SUM(G172:G176)</f>
        <v>6099.5605388122294</v>
      </c>
    </row>
    <row r="178" spans="1:7" ht="16.5" thickTop="1" thickBot="1" x14ac:dyDescent="0.3">
      <c r="A178" s="13" t="s">
        <v>103</v>
      </c>
      <c r="B178" s="14" t="s">
        <v>185</v>
      </c>
      <c r="C178" s="15"/>
      <c r="D178" s="16"/>
      <c r="E178" s="16"/>
      <c r="F178" s="46"/>
      <c r="G178" s="75">
        <f>G166</f>
        <v>1601.5559684989644</v>
      </c>
    </row>
    <row r="179" spans="1:7" ht="16.5" thickTop="1" thickBot="1" x14ac:dyDescent="0.3">
      <c r="A179" s="176" t="s">
        <v>202</v>
      </c>
      <c r="B179" s="177"/>
      <c r="C179" s="177"/>
      <c r="D179" s="177"/>
      <c r="E179" s="177"/>
      <c r="F179" s="178"/>
      <c r="G179" s="44">
        <f>SUM(G177:G178)</f>
        <v>7701.1165073111933</v>
      </c>
    </row>
    <row r="180" spans="1:7" ht="15.75" thickTop="1" x14ac:dyDescent="0.25"/>
    <row r="181" spans="1:7" ht="15.75" thickBot="1" x14ac:dyDescent="0.3">
      <c r="A181" s="23" t="s">
        <v>203</v>
      </c>
    </row>
    <row r="182" spans="1:7" ht="54" customHeight="1" thickTop="1" x14ac:dyDescent="0.25">
      <c r="A182" s="182" t="s">
        <v>204</v>
      </c>
      <c r="B182" s="184"/>
      <c r="C182" s="88" t="s">
        <v>205</v>
      </c>
      <c r="D182" s="88" t="s">
        <v>206</v>
      </c>
      <c r="E182" s="88" t="s">
        <v>207</v>
      </c>
      <c r="F182" s="89" t="s">
        <v>208</v>
      </c>
      <c r="G182" s="89" t="s">
        <v>209</v>
      </c>
    </row>
    <row r="183" spans="1:7" ht="29.25" customHeight="1" thickBot="1" x14ac:dyDescent="0.3">
      <c r="A183" s="195" t="s">
        <v>210</v>
      </c>
      <c r="B183" s="196"/>
      <c r="C183" s="90" t="s">
        <v>211</v>
      </c>
      <c r="D183" s="90" t="s">
        <v>212</v>
      </c>
      <c r="E183" s="90" t="s">
        <v>213</v>
      </c>
      <c r="F183" s="91" t="s">
        <v>214</v>
      </c>
      <c r="G183" s="91" t="s">
        <v>215</v>
      </c>
    </row>
    <row r="184" spans="1:7" ht="75.75" customHeight="1" thickTop="1" thickBot="1" x14ac:dyDescent="0.3">
      <c r="A184" s="84" t="s">
        <v>216</v>
      </c>
      <c r="B184" s="92" t="str">
        <f>F32</f>
        <v>Vigilante Armado, 12 horas noturnas das 19h às 07h de 2ª a domingo em escala 12x36</v>
      </c>
      <c r="C184" s="93">
        <f>G179</f>
        <v>7701.1165073111933</v>
      </c>
      <c r="D184" s="94">
        <f>F18</f>
        <v>2</v>
      </c>
      <c r="E184" s="155">
        <f>C184*D184</f>
        <v>15402.233014622387</v>
      </c>
      <c r="F184" s="96">
        <f>E18</f>
        <v>1</v>
      </c>
      <c r="G184" s="97">
        <f>E184*F184</f>
        <v>15402.233014622387</v>
      </c>
    </row>
    <row r="185" spans="1:7" ht="16.5" thickTop="1" thickBot="1" x14ac:dyDescent="0.3">
      <c r="A185" s="176" t="s">
        <v>217</v>
      </c>
      <c r="B185" s="177"/>
      <c r="C185" s="177"/>
      <c r="D185" s="177"/>
      <c r="E185" s="177"/>
      <c r="F185" s="178"/>
      <c r="G185" s="44">
        <f>SUM(G184)</f>
        <v>15402.233014622387</v>
      </c>
    </row>
    <row r="186" spans="1:7" ht="15.75" thickTop="1" x14ac:dyDescent="0.25">
      <c r="A186" s="98"/>
      <c r="B186" s="98"/>
      <c r="C186" s="98"/>
      <c r="D186" s="98"/>
      <c r="E186" s="98"/>
      <c r="F186" s="98"/>
      <c r="G186" s="98"/>
    </row>
    <row r="187" spans="1:7" ht="15.75" thickBot="1" x14ac:dyDescent="0.3">
      <c r="A187" s="23" t="s">
        <v>218</v>
      </c>
      <c r="B187" s="98"/>
      <c r="C187" s="98"/>
      <c r="D187" s="98"/>
      <c r="E187" s="98"/>
      <c r="F187" s="98"/>
      <c r="G187" s="98"/>
    </row>
    <row r="188" spans="1:7" ht="16.5" thickTop="1" thickBot="1" x14ac:dyDescent="0.3">
      <c r="A188" s="99"/>
      <c r="B188" s="197" t="s">
        <v>219</v>
      </c>
      <c r="C188" s="197"/>
      <c r="D188" s="197"/>
      <c r="E188" s="197"/>
      <c r="F188" s="197"/>
      <c r="G188" s="197"/>
    </row>
    <row r="189" spans="1:7" ht="16.5" thickTop="1" thickBot="1" x14ac:dyDescent="0.3">
      <c r="A189" s="100"/>
      <c r="B189" s="179" t="s">
        <v>220</v>
      </c>
      <c r="C189" s="180"/>
      <c r="D189" s="180"/>
      <c r="E189" s="180"/>
      <c r="F189" s="181"/>
      <c r="G189" s="100" t="s">
        <v>221</v>
      </c>
    </row>
    <row r="190" spans="1:7" ht="16.5" thickTop="1" thickBot="1" x14ac:dyDescent="0.3">
      <c r="A190" s="101" t="s">
        <v>61</v>
      </c>
      <c r="B190" s="102" t="s">
        <v>222</v>
      </c>
      <c r="C190" s="103"/>
      <c r="D190" s="104"/>
      <c r="E190" s="104"/>
      <c r="F190" s="104"/>
      <c r="G190" s="105">
        <f>G179</f>
        <v>7701.1165073111933</v>
      </c>
    </row>
    <row r="191" spans="1:7" ht="16.5" thickTop="1" thickBot="1" x14ac:dyDescent="0.3">
      <c r="A191" s="101" t="s">
        <v>64</v>
      </c>
      <c r="B191" s="102" t="s">
        <v>223</v>
      </c>
      <c r="C191" s="103"/>
      <c r="D191" s="104"/>
      <c r="E191" s="104"/>
      <c r="F191" s="104"/>
      <c r="G191" s="105">
        <f>G184</f>
        <v>15402.233014622387</v>
      </c>
    </row>
    <row r="192" spans="1:7" ht="16.5" thickTop="1" thickBot="1" x14ac:dyDescent="0.3">
      <c r="A192" s="101" t="s">
        <v>67</v>
      </c>
      <c r="B192" s="102" t="s">
        <v>224</v>
      </c>
      <c r="C192" s="103"/>
      <c r="D192" s="104"/>
      <c r="E192" s="104"/>
      <c r="F192" s="104"/>
      <c r="G192" s="105">
        <f>G191*$F$14</f>
        <v>184826.79617546865</v>
      </c>
    </row>
    <row r="193" spans="1:7" ht="15.75" thickTop="1" x14ac:dyDescent="0.25">
      <c r="A193" s="1" t="s">
        <v>225</v>
      </c>
    </row>
    <row r="196" spans="1:7" x14ac:dyDescent="0.25">
      <c r="A196" s="23" t="s">
        <v>226</v>
      </c>
    </row>
    <row r="197" spans="1:7" ht="15.75" thickBot="1" x14ac:dyDescent="0.3">
      <c r="A197" s="45"/>
      <c r="B197" s="106"/>
      <c r="C197" s="106"/>
      <c r="D197" s="106"/>
      <c r="E197" s="106"/>
      <c r="F197" s="106"/>
      <c r="G197" s="106"/>
    </row>
    <row r="198" spans="1:7" ht="15.75" thickTop="1" x14ac:dyDescent="0.25">
      <c r="A198" s="182" t="s">
        <v>227</v>
      </c>
      <c r="B198" s="183"/>
      <c r="C198" s="183"/>
      <c r="D198" s="184"/>
      <c r="E198" s="188" t="s">
        <v>228</v>
      </c>
      <c r="F198" s="190" t="s">
        <v>229</v>
      </c>
      <c r="G198" s="190" t="s">
        <v>230</v>
      </c>
    </row>
    <row r="199" spans="1:7" ht="31.5" customHeight="1" thickBot="1" x14ac:dyDescent="0.3">
      <c r="A199" s="185"/>
      <c r="B199" s="186"/>
      <c r="C199" s="186"/>
      <c r="D199" s="187"/>
      <c r="E199" s="189"/>
      <c r="F199" s="191"/>
      <c r="G199" s="191"/>
    </row>
    <row r="200" spans="1:7" ht="38.25" customHeight="1" thickTop="1" thickBot="1" x14ac:dyDescent="0.3">
      <c r="A200" s="107" t="str">
        <f>A184</f>
        <v>I</v>
      </c>
      <c r="B200" s="192" t="str">
        <f>B184</f>
        <v>Vigilante Armado, 12 horas noturnas das 19h às 07h de 2ª a domingo em escala 12x36</v>
      </c>
      <c r="C200" s="193"/>
      <c r="D200" s="194"/>
      <c r="E200" s="155">
        <f>E184</f>
        <v>15402.233014622387</v>
      </c>
      <c r="F200" s="96">
        <f>F184</f>
        <v>1</v>
      </c>
      <c r="G200" s="97">
        <f>E200*F200</f>
        <v>15402.233014622387</v>
      </c>
    </row>
    <row r="201" spans="1:7" ht="16.5" thickTop="1" thickBot="1" x14ac:dyDescent="0.3">
      <c r="A201" s="176" t="s">
        <v>37</v>
      </c>
      <c r="B201" s="177"/>
      <c r="C201" s="177"/>
      <c r="D201" s="177"/>
      <c r="E201" s="177"/>
      <c r="F201" s="178"/>
      <c r="G201" s="44">
        <f>SUM(G200)</f>
        <v>15402.233014622387</v>
      </c>
    </row>
    <row r="202" spans="1:7" ht="15.75" thickTop="1" x14ac:dyDescent="0.25"/>
    <row r="203" spans="1:7" x14ac:dyDescent="0.25">
      <c r="B203" s="142" t="s">
        <v>20</v>
      </c>
    </row>
  </sheetData>
  <mergeCells count="93">
    <mergeCell ref="A12:A13"/>
    <mergeCell ref="B12:E13"/>
    <mergeCell ref="F12:G12"/>
    <mergeCell ref="F13:G13"/>
    <mergeCell ref="A1:G1"/>
    <mergeCell ref="A2:G2"/>
    <mergeCell ref="A5:B5"/>
    <mergeCell ref="C5:D5"/>
    <mergeCell ref="A6:B6"/>
    <mergeCell ref="C6:D6"/>
    <mergeCell ref="A9:G9"/>
    <mergeCell ref="F10:G10"/>
    <mergeCell ref="F11:G11"/>
    <mergeCell ref="B30:E30"/>
    <mergeCell ref="F30:G30"/>
    <mergeCell ref="F14:G14"/>
    <mergeCell ref="A16:G16"/>
    <mergeCell ref="A17:B17"/>
    <mergeCell ref="A18:B18"/>
    <mergeCell ref="A19:G20"/>
    <mergeCell ref="A21:G22"/>
    <mergeCell ref="A26:G26"/>
    <mergeCell ref="A27:G27"/>
    <mergeCell ref="A28:G28"/>
    <mergeCell ref="B29:E29"/>
    <mergeCell ref="F29:G29"/>
    <mergeCell ref="B31:E31"/>
    <mergeCell ref="F31:G31"/>
    <mergeCell ref="B32:E32"/>
    <mergeCell ref="F32:G32"/>
    <mergeCell ref="B33:E33"/>
    <mergeCell ref="F33:G33"/>
    <mergeCell ref="A59:G60"/>
    <mergeCell ref="B38:E38"/>
    <mergeCell ref="B42:E42"/>
    <mergeCell ref="B43:E43"/>
    <mergeCell ref="A45:F45"/>
    <mergeCell ref="A47:G48"/>
    <mergeCell ref="A50:G50"/>
    <mergeCell ref="A52:G52"/>
    <mergeCell ref="B53:E53"/>
    <mergeCell ref="A57:G58"/>
    <mergeCell ref="A56:E56"/>
    <mergeCell ref="B55:E55"/>
    <mergeCell ref="A97:G98"/>
    <mergeCell ref="A61:G63"/>
    <mergeCell ref="A65:F65"/>
    <mergeCell ref="A68:F68"/>
    <mergeCell ref="B71:E71"/>
    <mergeCell ref="A80:E80"/>
    <mergeCell ref="A81:G81"/>
    <mergeCell ref="A82:G82"/>
    <mergeCell ref="B87:E87"/>
    <mergeCell ref="A88:A89"/>
    <mergeCell ref="A90:A91"/>
    <mergeCell ref="A95:F95"/>
    <mergeCell ref="B135:F135"/>
    <mergeCell ref="B101:F101"/>
    <mergeCell ref="A105:F105"/>
    <mergeCell ref="A107:G107"/>
    <mergeCell ref="B108:E108"/>
    <mergeCell ref="A115:E115"/>
    <mergeCell ref="A117:G117"/>
    <mergeCell ref="A118:G119"/>
    <mergeCell ref="B122:E122"/>
    <mergeCell ref="A129:E129"/>
    <mergeCell ref="A130:G131"/>
    <mergeCell ref="B134:F134"/>
    <mergeCell ref="A182:B182"/>
    <mergeCell ref="A183:B183"/>
    <mergeCell ref="A185:F185"/>
    <mergeCell ref="B188:G188"/>
    <mergeCell ref="A136:F136"/>
    <mergeCell ref="A137:G138"/>
    <mergeCell ref="A144:F144"/>
    <mergeCell ref="A146:G146"/>
    <mergeCell ref="B147:F147"/>
    <mergeCell ref="A201:F201"/>
    <mergeCell ref="B141:F141"/>
    <mergeCell ref="B189:F189"/>
    <mergeCell ref="A198:D199"/>
    <mergeCell ref="E198:E199"/>
    <mergeCell ref="F198:F199"/>
    <mergeCell ref="B151:F151"/>
    <mergeCell ref="A154:G154"/>
    <mergeCell ref="B155:E155"/>
    <mergeCell ref="A158:A165"/>
    <mergeCell ref="A166:E166"/>
    <mergeCell ref="A171:F171"/>
    <mergeCell ref="G198:G199"/>
    <mergeCell ref="B200:D200"/>
    <mergeCell ref="A177:F177"/>
    <mergeCell ref="A179:F179"/>
  </mergeCells>
  <dataValidations count="2">
    <dataValidation allowBlank="1" showInputMessage="1" showErrorMessage="1" errorTitle="Atenção" error="Não esquecer de buscar os valores e alterar na coluna F - das linhas 50 a 60, em caso de mais de um Sindicato." promptTitle="Benefícios" prompt="- Em caso de mais de um Sindicato em &quot;Dados&quot;, não esquecer de buscar os valores e alterar na coluna F - das linhas 50 a 60." sqref="F88:F94"/>
    <dataValidation allowBlank="1" showInputMessage="1" showErrorMessage="1" errorTitle="Atenção" error="Os dias só poderão ser alterados nos Dados." promptTitle="Jornada de Trabalho" prompt="- Alterando a carga horária, automaticamente será alterado os dias trabalhados._x000a_" sqref="C18"/>
  </dataValidations>
  <pageMargins left="0.31496062992125984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1"/>
  <sheetViews>
    <sheetView topLeftCell="A151" zoomScaleNormal="100" workbookViewId="0">
      <selection activeCell="F156" sqref="F156"/>
    </sheetView>
  </sheetViews>
  <sheetFormatPr defaultRowHeight="15" x14ac:dyDescent="0.25"/>
  <cols>
    <col min="1" max="1" width="5.28515625" customWidth="1"/>
    <col min="2" max="2" width="20.28515625" customWidth="1"/>
    <col min="3" max="3" width="15.28515625" customWidth="1"/>
    <col min="4" max="4" width="11.85546875" customWidth="1"/>
    <col min="5" max="5" width="13.42578125" customWidth="1"/>
    <col min="6" max="6" width="14.28515625" customWidth="1"/>
    <col min="7" max="7" width="16.5703125" customWidth="1"/>
  </cols>
  <sheetData>
    <row r="1" spans="1:7" x14ac:dyDescent="0.25">
      <c r="A1" s="247" t="s">
        <v>55</v>
      </c>
      <c r="B1" s="247"/>
      <c r="C1" s="247"/>
      <c r="D1" s="247"/>
      <c r="E1" s="247"/>
      <c r="F1" s="247"/>
      <c r="G1" s="247"/>
    </row>
    <row r="2" spans="1:7" x14ac:dyDescent="0.25">
      <c r="A2" s="247" t="s">
        <v>56</v>
      </c>
      <c r="B2" s="247"/>
      <c r="C2" s="247"/>
      <c r="D2" s="247"/>
      <c r="E2" s="247"/>
      <c r="F2" s="247"/>
      <c r="G2" s="247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thickBot="1" x14ac:dyDescent="0.3">
      <c r="A4" s="4"/>
      <c r="B4" s="4"/>
      <c r="C4" s="4"/>
      <c r="D4" s="4"/>
      <c r="E4" s="4"/>
      <c r="F4" s="4"/>
      <c r="G4" s="4"/>
    </row>
    <row r="5" spans="1:7" ht="16.5" customHeight="1" thickTop="1" thickBot="1" x14ac:dyDescent="0.3">
      <c r="A5" s="218" t="s">
        <v>57</v>
      </c>
      <c r="B5" s="218"/>
      <c r="C5" s="248" t="s">
        <v>58</v>
      </c>
      <c r="D5" s="249"/>
      <c r="E5" s="5"/>
      <c r="F5" s="1"/>
      <c r="G5" s="6"/>
    </row>
    <row r="6" spans="1:7" ht="16.5" thickTop="1" thickBot="1" x14ac:dyDescent="0.3">
      <c r="A6" s="218" t="s">
        <v>59</v>
      </c>
      <c r="B6" s="218"/>
      <c r="C6" s="250"/>
      <c r="D6" s="251"/>
      <c r="E6" s="5"/>
      <c r="F6" s="7">
        <v>1</v>
      </c>
      <c r="G6" s="6"/>
    </row>
    <row r="7" spans="1:7" ht="15.75" thickTop="1" x14ac:dyDescent="0.25">
      <c r="A7" s="8"/>
      <c r="B7" s="9"/>
      <c r="C7" s="9"/>
      <c r="D7" s="4"/>
      <c r="E7" s="5"/>
      <c r="F7" s="10"/>
      <c r="G7" s="11"/>
    </row>
    <row r="8" spans="1:7" x14ac:dyDescent="0.25">
      <c r="A8" s="9"/>
      <c r="B8" s="9"/>
      <c r="C8" s="9"/>
      <c r="D8" s="4"/>
      <c r="E8" s="5"/>
      <c r="F8" s="12"/>
      <c r="G8" s="11"/>
    </row>
    <row r="9" spans="1:7" ht="15.75" thickBot="1" x14ac:dyDescent="0.3">
      <c r="A9" s="235" t="s">
        <v>60</v>
      </c>
      <c r="B9" s="235"/>
      <c r="C9" s="235"/>
      <c r="D9" s="235"/>
      <c r="E9" s="235"/>
      <c r="F9" s="235"/>
      <c r="G9" s="235"/>
    </row>
    <row r="10" spans="1:7" ht="16.5" thickTop="1" thickBot="1" x14ac:dyDescent="0.3">
      <c r="A10" s="13" t="s">
        <v>61</v>
      </c>
      <c r="B10" s="14" t="s">
        <v>62</v>
      </c>
      <c r="C10" s="15"/>
      <c r="D10" s="16"/>
      <c r="E10" s="17"/>
      <c r="F10" s="252" t="s">
        <v>63</v>
      </c>
      <c r="G10" s="230"/>
    </row>
    <row r="11" spans="1:7" ht="16.5" thickTop="1" thickBot="1" x14ac:dyDescent="0.3">
      <c r="A11" s="13" t="s">
        <v>64</v>
      </c>
      <c r="B11" s="18" t="s">
        <v>65</v>
      </c>
      <c r="C11" s="16"/>
      <c r="D11" s="16"/>
      <c r="E11" s="19"/>
      <c r="F11" s="252" t="s">
        <v>245</v>
      </c>
      <c r="G11" s="230"/>
    </row>
    <row r="12" spans="1:7" ht="15.75" thickTop="1" x14ac:dyDescent="0.25">
      <c r="A12" s="205" t="s">
        <v>67</v>
      </c>
      <c r="B12" s="238" t="s">
        <v>68</v>
      </c>
      <c r="C12" s="239"/>
      <c r="D12" s="239"/>
      <c r="E12" s="240"/>
      <c r="F12" s="244" t="s">
        <v>69</v>
      </c>
      <c r="G12" s="244"/>
    </row>
    <row r="13" spans="1:7" ht="36.75" customHeight="1" thickBot="1" x14ac:dyDescent="0.3">
      <c r="A13" s="207"/>
      <c r="B13" s="241"/>
      <c r="C13" s="242"/>
      <c r="D13" s="242"/>
      <c r="E13" s="243"/>
      <c r="F13" s="245">
        <v>2025</v>
      </c>
      <c r="G13" s="246"/>
    </row>
    <row r="14" spans="1:7" ht="16.5" thickTop="1" thickBot="1" x14ac:dyDescent="0.3">
      <c r="A14" s="13" t="s">
        <v>70</v>
      </c>
      <c r="B14" s="14" t="s">
        <v>71</v>
      </c>
      <c r="C14" s="15"/>
      <c r="D14" s="16"/>
      <c r="E14" s="19"/>
      <c r="F14" s="230">
        <v>12</v>
      </c>
      <c r="G14" s="230"/>
    </row>
    <row r="15" spans="1:7" ht="15.75" thickTop="1" x14ac:dyDescent="0.25">
      <c r="A15" s="3"/>
      <c r="B15" s="4"/>
      <c r="C15" s="4"/>
      <c r="D15" s="4"/>
      <c r="E15" s="4"/>
      <c r="F15" s="4"/>
      <c r="G15" s="3"/>
    </row>
    <row r="16" spans="1:7" ht="15.75" thickBot="1" x14ac:dyDescent="0.3">
      <c r="A16" s="235" t="s">
        <v>72</v>
      </c>
      <c r="B16" s="235"/>
      <c r="C16" s="235"/>
      <c r="D16" s="235"/>
      <c r="E16" s="235"/>
      <c r="F16" s="235"/>
      <c r="G16" s="235"/>
    </row>
    <row r="17" spans="1:7" ht="46.5" thickTop="1" thickBot="1" x14ac:dyDescent="0.3">
      <c r="A17" s="217" t="s">
        <v>73</v>
      </c>
      <c r="B17" s="217"/>
      <c r="C17" s="20" t="s">
        <v>74</v>
      </c>
      <c r="D17" s="20" t="s">
        <v>75</v>
      </c>
      <c r="E17" s="20" t="s">
        <v>5</v>
      </c>
      <c r="F17" s="20" t="s">
        <v>76</v>
      </c>
      <c r="G17" s="20" t="s">
        <v>6</v>
      </c>
    </row>
    <row r="18" spans="1:7" ht="31.5" thickTop="1" thickBot="1" x14ac:dyDescent="0.3">
      <c r="A18" s="218" t="s">
        <v>231</v>
      </c>
      <c r="B18" s="218"/>
      <c r="C18" s="13" t="s">
        <v>232</v>
      </c>
      <c r="D18" s="13" t="s">
        <v>78</v>
      </c>
      <c r="E18" s="21">
        <v>1</v>
      </c>
      <c r="F18" s="21">
        <v>2</v>
      </c>
      <c r="G18" s="21">
        <v>2</v>
      </c>
    </row>
    <row r="19" spans="1:7" ht="15.75" thickTop="1" x14ac:dyDescent="0.25">
      <c r="A19" s="236" t="s">
        <v>79</v>
      </c>
      <c r="B19" s="236"/>
      <c r="C19" s="236"/>
      <c r="D19" s="236"/>
      <c r="E19" s="236"/>
      <c r="F19" s="236"/>
      <c r="G19" s="236"/>
    </row>
    <row r="20" spans="1:7" x14ac:dyDescent="0.25">
      <c r="A20" s="199"/>
      <c r="B20" s="199"/>
      <c r="C20" s="199"/>
      <c r="D20" s="199"/>
      <c r="E20" s="199"/>
      <c r="F20" s="199"/>
      <c r="G20" s="199"/>
    </row>
    <row r="21" spans="1:7" x14ac:dyDescent="0.25">
      <c r="A21" s="199" t="s">
        <v>80</v>
      </c>
      <c r="B21" s="199"/>
      <c r="C21" s="199"/>
      <c r="D21" s="199"/>
      <c r="E21" s="199"/>
      <c r="F21" s="199"/>
      <c r="G21" s="199"/>
    </row>
    <row r="22" spans="1:7" x14ac:dyDescent="0.25">
      <c r="A22" s="199"/>
      <c r="B22" s="199"/>
      <c r="C22" s="199"/>
      <c r="D22" s="199"/>
      <c r="E22" s="199"/>
      <c r="F22" s="199"/>
      <c r="G22" s="199"/>
    </row>
    <row r="23" spans="1:7" x14ac:dyDescent="0.25">
      <c r="A23" s="9"/>
      <c r="B23" s="9"/>
      <c r="C23" s="9"/>
      <c r="D23" s="9"/>
      <c r="E23" s="9"/>
      <c r="F23" s="9"/>
      <c r="G23" s="22"/>
    </row>
    <row r="24" spans="1:7" x14ac:dyDescent="0.25">
      <c r="A24" s="23" t="s">
        <v>81</v>
      </c>
      <c r="B24" s="3"/>
      <c r="C24" s="3"/>
      <c r="D24" s="3"/>
      <c r="E24" s="3"/>
      <c r="F24" s="1"/>
      <c r="G24" s="24"/>
    </row>
    <row r="25" spans="1:7" x14ac:dyDescent="0.25">
      <c r="A25" s="3"/>
      <c r="B25" s="3"/>
      <c r="C25" s="3"/>
      <c r="D25" s="3"/>
      <c r="E25" s="3"/>
      <c r="F25" s="1"/>
      <c r="G25" s="24"/>
    </row>
    <row r="26" spans="1:7" x14ac:dyDescent="0.25">
      <c r="A26" s="223" t="s">
        <v>82</v>
      </c>
      <c r="B26" s="223"/>
      <c r="C26" s="223"/>
      <c r="D26" s="223"/>
      <c r="E26" s="223"/>
      <c r="F26" s="223"/>
      <c r="G26" s="223"/>
    </row>
    <row r="27" spans="1:7" ht="15.75" thickBot="1" x14ac:dyDescent="0.3">
      <c r="A27" s="237" t="s">
        <v>83</v>
      </c>
      <c r="B27" s="237"/>
      <c r="C27" s="237"/>
      <c r="D27" s="237"/>
      <c r="E27" s="237"/>
      <c r="F27" s="237"/>
      <c r="G27" s="237"/>
    </row>
    <row r="28" spans="1:7" ht="16.5" thickTop="1" thickBot="1" x14ac:dyDescent="0.3">
      <c r="A28" s="228" t="s">
        <v>84</v>
      </c>
      <c r="B28" s="228"/>
      <c r="C28" s="228"/>
      <c r="D28" s="228"/>
      <c r="E28" s="228"/>
      <c r="F28" s="228"/>
      <c r="G28" s="228"/>
    </row>
    <row r="29" spans="1:7" ht="16.5" thickTop="1" thickBot="1" x14ac:dyDescent="0.3">
      <c r="A29" s="13">
        <v>1</v>
      </c>
      <c r="B29" s="228" t="s">
        <v>73</v>
      </c>
      <c r="C29" s="228"/>
      <c r="D29" s="228"/>
      <c r="E29" s="228"/>
      <c r="F29" s="218" t="s">
        <v>231</v>
      </c>
      <c r="G29" s="218"/>
    </row>
    <row r="30" spans="1:7" ht="16.5" thickTop="1" thickBot="1" x14ac:dyDescent="0.3">
      <c r="A30" s="13">
        <v>2</v>
      </c>
      <c r="B30" s="228" t="s">
        <v>85</v>
      </c>
      <c r="C30" s="228"/>
      <c r="D30" s="228"/>
      <c r="E30" s="228"/>
      <c r="F30" s="233" t="s">
        <v>238</v>
      </c>
      <c r="G30" s="234"/>
    </row>
    <row r="31" spans="1:7" ht="16.5" thickTop="1" thickBot="1" x14ac:dyDescent="0.3">
      <c r="A31" s="13">
        <v>3</v>
      </c>
      <c r="B31" s="228" t="s">
        <v>86</v>
      </c>
      <c r="C31" s="228"/>
      <c r="D31" s="228"/>
      <c r="E31" s="228"/>
      <c r="F31" s="229">
        <v>1827.96</v>
      </c>
      <c r="G31" s="229"/>
    </row>
    <row r="32" spans="1:7" ht="54" customHeight="1" thickTop="1" thickBot="1" x14ac:dyDescent="0.3">
      <c r="A32" s="13">
        <v>4</v>
      </c>
      <c r="B32" s="228" t="s">
        <v>87</v>
      </c>
      <c r="C32" s="228"/>
      <c r="D32" s="228"/>
      <c r="E32" s="228"/>
      <c r="F32" s="230" t="s">
        <v>246</v>
      </c>
      <c r="G32" s="230"/>
    </row>
    <row r="33" spans="1:7" ht="16.5" thickTop="1" thickBot="1" x14ac:dyDescent="0.3">
      <c r="A33" s="13">
        <v>5</v>
      </c>
      <c r="B33" s="228" t="s">
        <v>89</v>
      </c>
      <c r="C33" s="228"/>
      <c r="D33" s="228"/>
      <c r="E33" s="228"/>
      <c r="F33" s="231" t="s">
        <v>90</v>
      </c>
      <c r="G33" s="232"/>
    </row>
    <row r="34" spans="1:7" ht="15.75" thickTop="1" x14ac:dyDescent="0.25">
      <c r="A34" s="9" t="s">
        <v>91</v>
      </c>
      <c r="B34" s="25"/>
      <c r="C34" s="25"/>
      <c r="D34" s="25"/>
      <c r="E34" s="25"/>
      <c r="F34" s="12"/>
      <c r="G34" s="12"/>
    </row>
    <row r="35" spans="1:7" x14ac:dyDescent="0.25">
      <c r="A35" s="9" t="s">
        <v>92</v>
      </c>
      <c r="B35" s="25"/>
      <c r="C35" s="25"/>
      <c r="D35" s="25"/>
      <c r="E35" s="25"/>
      <c r="F35" s="12"/>
      <c r="G35" s="12"/>
    </row>
    <row r="36" spans="1:7" x14ac:dyDescent="0.25">
      <c r="A36" s="3"/>
      <c r="B36" s="25"/>
      <c r="C36" s="25"/>
      <c r="D36" s="25"/>
      <c r="E36" s="25"/>
      <c r="F36" s="12"/>
      <c r="G36" s="12"/>
    </row>
    <row r="37" spans="1:7" ht="15.75" thickBot="1" x14ac:dyDescent="0.3">
      <c r="A37" s="26" t="s">
        <v>93</v>
      </c>
      <c r="B37" s="26"/>
      <c r="C37" s="26"/>
      <c r="D37" s="26"/>
      <c r="E37" s="26"/>
      <c r="F37" s="26"/>
      <c r="G37" s="26"/>
    </row>
    <row r="38" spans="1:7" ht="16.5" thickTop="1" thickBot="1" x14ac:dyDescent="0.3">
      <c r="A38" s="27">
        <v>1</v>
      </c>
      <c r="B38" s="201" t="s">
        <v>94</v>
      </c>
      <c r="C38" s="202"/>
      <c r="D38" s="202"/>
      <c r="E38" s="203"/>
      <c r="F38" s="20" t="s">
        <v>95</v>
      </c>
      <c r="G38" s="27" t="s">
        <v>96</v>
      </c>
    </row>
    <row r="39" spans="1:7" ht="16.5" thickTop="1" thickBot="1" x14ac:dyDescent="0.3">
      <c r="A39" s="28" t="s">
        <v>61</v>
      </c>
      <c r="B39" s="14" t="s">
        <v>97</v>
      </c>
      <c r="C39" s="15"/>
      <c r="D39" s="15"/>
      <c r="E39" s="29"/>
      <c r="F39" s="30"/>
      <c r="G39" s="31">
        <f>F31</f>
        <v>1827.96</v>
      </c>
    </row>
    <row r="40" spans="1:7" ht="16.5" thickTop="1" thickBot="1" x14ac:dyDescent="0.3">
      <c r="A40" s="28" t="s">
        <v>64</v>
      </c>
      <c r="B40" s="14" t="s">
        <v>240</v>
      </c>
      <c r="C40" s="15"/>
      <c r="D40" s="15"/>
      <c r="E40" s="29"/>
      <c r="F40" s="30">
        <v>0.3</v>
      </c>
      <c r="G40" s="32">
        <f>G39*F40</f>
        <v>548.38800000000003</v>
      </c>
    </row>
    <row r="41" spans="1:7" ht="16.5" thickTop="1" thickBot="1" x14ac:dyDescent="0.3">
      <c r="A41" s="28" t="s">
        <v>67</v>
      </c>
      <c r="B41" s="14" t="s">
        <v>99</v>
      </c>
      <c r="C41" s="15"/>
      <c r="D41" s="15"/>
      <c r="E41" s="29"/>
      <c r="F41" s="33"/>
      <c r="G41" s="32"/>
    </row>
    <row r="42" spans="1:7" ht="60" customHeight="1" thickTop="1" thickBot="1" x14ac:dyDescent="0.3">
      <c r="A42" s="28" t="s">
        <v>70</v>
      </c>
      <c r="B42" s="220" t="s">
        <v>241</v>
      </c>
      <c r="C42" s="221"/>
      <c r="D42" s="221"/>
      <c r="E42" s="222"/>
      <c r="F42" s="108">
        <v>0.2</v>
      </c>
      <c r="G42" s="32" t="s">
        <v>142</v>
      </c>
    </row>
    <row r="43" spans="1:7" ht="50.25" customHeight="1" thickTop="1" thickBot="1" x14ac:dyDescent="0.3">
      <c r="A43" s="28" t="s">
        <v>101</v>
      </c>
      <c r="B43" s="220" t="s">
        <v>242</v>
      </c>
      <c r="C43" s="221"/>
      <c r="D43" s="221"/>
      <c r="E43" s="222"/>
      <c r="F43" s="33">
        <f>[1]Dados!$G$39</f>
        <v>0.2</v>
      </c>
      <c r="G43" s="32" t="s">
        <v>142</v>
      </c>
    </row>
    <row r="44" spans="1:7" ht="16.5" thickTop="1" thickBot="1" x14ac:dyDescent="0.3">
      <c r="A44" s="28" t="s">
        <v>103</v>
      </c>
      <c r="B44" s="14" t="s">
        <v>104</v>
      </c>
      <c r="C44" s="15"/>
      <c r="D44" s="15"/>
      <c r="E44" s="29"/>
      <c r="F44" s="33"/>
      <c r="G44" s="32"/>
    </row>
    <row r="45" spans="1:7" ht="16.5" thickTop="1" thickBot="1" x14ac:dyDescent="0.3">
      <c r="A45" s="176" t="s">
        <v>105</v>
      </c>
      <c r="B45" s="177"/>
      <c r="C45" s="177"/>
      <c r="D45" s="177"/>
      <c r="E45" s="177"/>
      <c r="F45" s="178"/>
      <c r="G45" s="34">
        <f>SUM(G39:G44)</f>
        <v>2376.348</v>
      </c>
    </row>
    <row r="46" spans="1:7" ht="15.75" thickTop="1" x14ac:dyDescent="0.25">
      <c r="A46" s="9" t="s">
        <v>106</v>
      </c>
      <c r="B46" s="9"/>
      <c r="C46" s="9"/>
      <c r="D46" s="9"/>
      <c r="E46" s="9"/>
      <c r="F46" s="35"/>
      <c r="G46" s="36"/>
    </row>
    <row r="47" spans="1:7" x14ac:dyDescent="0.25">
      <c r="A47" s="199" t="s">
        <v>107</v>
      </c>
      <c r="B47" s="199"/>
      <c r="C47" s="199"/>
      <c r="D47" s="199"/>
      <c r="E47" s="199"/>
      <c r="F47" s="199"/>
      <c r="G47" s="199"/>
    </row>
    <row r="48" spans="1:7" ht="29.25" customHeight="1" x14ac:dyDescent="0.25">
      <c r="A48" s="199"/>
      <c r="B48" s="199"/>
      <c r="C48" s="199"/>
      <c r="D48" s="199"/>
      <c r="E48" s="199"/>
      <c r="F48" s="199"/>
      <c r="G48" s="199"/>
    </row>
    <row r="49" spans="1:7" x14ac:dyDescent="0.25">
      <c r="A49" s="9"/>
      <c r="B49" s="9"/>
      <c r="C49" s="9"/>
      <c r="D49" s="9"/>
      <c r="E49" s="9"/>
      <c r="F49" s="35"/>
      <c r="G49" s="36"/>
    </row>
    <row r="50" spans="1:7" ht="15" customHeight="1" thickBot="1" x14ac:dyDescent="0.3">
      <c r="A50" s="223" t="s">
        <v>109</v>
      </c>
      <c r="B50" s="223"/>
      <c r="C50" s="223"/>
      <c r="D50" s="223"/>
      <c r="E50" s="223"/>
      <c r="F50" s="223"/>
      <c r="G50" s="223"/>
    </row>
    <row r="51" spans="1:7" ht="16.5" customHeight="1" thickTop="1" thickBot="1" x14ac:dyDescent="0.3">
      <c r="A51" s="20" t="s">
        <v>110</v>
      </c>
      <c r="B51" s="217" t="s">
        <v>111</v>
      </c>
      <c r="C51" s="217"/>
      <c r="D51" s="217"/>
      <c r="E51" s="217"/>
      <c r="F51" s="20" t="s">
        <v>95</v>
      </c>
      <c r="G51" s="27" t="s">
        <v>96</v>
      </c>
    </row>
    <row r="52" spans="1:7" ht="16.5" thickTop="1" thickBot="1" x14ac:dyDescent="0.3">
      <c r="A52" s="13" t="s">
        <v>61</v>
      </c>
      <c r="B52" s="37" t="s">
        <v>247</v>
      </c>
      <c r="C52" s="38"/>
      <c r="D52" s="39"/>
      <c r="E52" s="40"/>
      <c r="F52" s="41">
        <v>8.3299999999999999E-2</v>
      </c>
      <c r="G52" s="42">
        <f>F52*$G$45</f>
        <v>197.94978839999999</v>
      </c>
    </row>
    <row r="53" spans="1:7" ht="16.5" customHeight="1" x14ac:dyDescent="0.25">
      <c r="A53" s="13" t="s">
        <v>64</v>
      </c>
      <c r="B53" s="256" t="s">
        <v>248</v>
      </c>
      <c r="C53" s="256"/>
      <c r="D53" s="256"/>
      <c r="E53" s="256"/>
      <c r="F53" s="41">
        <v>0.121</v>
      </c>
      <c r="G53" s="42">
        <f>F53*$G$45</f>
        <v>287.53810799999997</v>
      </c>
    </row>
    <row r="54" spans="1:7" ht="16.5" customHeight="1" thickTop="1" thickBot="1" x14ac:dyDescent="0.3">
      <c r="A54" s="176" t="s">
        <v>105</v>
      </c>
      <c r="B54" s="177"/>
      <c r="C54" s="177"/>
      <c r="D54" s="177"/>
      <c r="E54" s="178"/>
      <c r="F54" s="43">
        <f>SUM(F52:F53)</f>
        <v>0.20429999999999998</v>
      </c>
      <c r="G54" s="44">
        <f>SUM(G52:G53)</f>
        <v>485.48789639999995</v>
      </c>
    </row>
    <row r="55" spans="1:7" ht="15.75" thickTop="1" x14ac:dyDescent="0.25">
      <c r="A55" s="199" t="s">
        <v>113</v>
      </c>
      <c r="B55" s="199"/>
      <c r="C55" s="199"/>
      <c r="D55" s="199"/>
      <c r="E55" s="199"/>
      <c r="F55" s="199"/>
      <c r="G55" s="199"/>
    </row>
    <row r="56" spans="1:7" x14ac:dyDescent="0.25">
      <c r="A56" s="199"/>
      <c r="B56" s="199"/>
      <c r="C56" s="199"/>
      <c r="D56" s="199"/>
      <c r="E56" s="199"/>
      <c r="F56" s="199"/>
      <c r="G56" s="199"/>
    </row>
    <row r="57" spans="1:7" x14ac:dyDescent="0.25">
      <c r="A57" s="219" t="s">
        <v>114</v>
      </c>
      <c r="B57" s="219"/>
      <c r="C57" s="219"/>
      <c r="D57" s="219"/>
      <c r="E57" s="219"/>
      <c r="F57" s="219"/>
      <c r="G57" s="219"/>
    </row>
    <row r="58" spans="1:7" x14ac:dyDescent="0.25">
      <c r="A58" s="219"/>
      <c r="B58" s="219"/>
      <c r="C58" s="219"/>
      <c r="D58" s="219"/>
      <c r="E58" s="219"/>
      <c r="F58" s="219"/>
      <c r="G58" s="219"/>
    </row>
    <row r="59" spans="1:7" x14ac:dyDescent="0.25">
      <c r="A59" s="199" t="s">
        <v>115</v>
      </c>
      <c r="B59" s="199"/>
      <c r="C59" s="199"/>
      <c r="D59" s="199"/>
      <c r="E59" s="199"/>
      <c r="F59" s="199"/>
      <c r="G59" s="199"/>
    </row>
    <row r="60" spans="1:7" x14ac:dyDescent="0.25">
      <c r="A60" s="199"/>
      <c r="B60" s="199"/>
      <c r="C60" s="199"/>
      <c r="D60" s="199"/>
      <c r="E60" s="199"/>
      <c r="F60" s="199"/>
      <c r="G60" s="199"/>
    </row>
    <row r="61" spans="1:7" x14ac:dyDescent="0.25">
      <c r="A61" s="199"/>
      <c r="B61" s="199"/>
      <c r="C61" s="199"/>
      <c r="D61" s="199"/>
      <c r="E61" s="199"/>
      <c r="F61" s="199"/>
      <c r="G61" s="199"/>
    </row>
    <row r="62" spans="1:7" ht="15.75" thickBot="1" x14ac:dyDescent="0.3">
      <c r="A62" s="45"/>
      <c r="B62" s="45"/>
      <c r="C62" s="45"/>
      <c r="D62" s="45"/>
      <c r="E62" s="45"/>
      <c r="F62" s="45"/>
      <c r="G62" s="45"/>
    </row>
    <row r="63" spans="1:7" ht="16.5" thickTop="1" thickBot="1" x14ac:dyDescent="0.3">
      <c r="A63" s="211" t="s">
        <v>116</v>
      </c>
      <c r="B63" s="212"/>
      <c r="C63" s="212"/>
      <c r="D63" s="212"/>
      <c r="E63" s="212"/>
      <c r="F63" s="213"/>
      <c r="G63" s="27" t="s">
        <v>96</v>
      </c>
    </row>
    <row r="64" spans="1:7" ht="16.5" thickTop="1" thickBot="1" x14ac:dyDescent="0.3">
      <c r="A64" s="13">
        <v>1</v>
      </c>
      <c r="B64" s="37" t="s">
        <v>93</v>
      </c>
      <c r="C64" s="38"/>
      <c r="D64" s="39"/>
      <c r="E64" s="39"/>
      <c r="F64" s="46"/>
      <c r="G64" s="42">
        <f>G45</f>
        <v>2376.348</v>
      </c>
    </row>
    <row r="65" spans="1:7" ht="16.5" thickTop="1" thickBot="1" x14ac:dyDescent="0.3">
      <c r="A65" s="13" t="s">
        <v>110</v>
      </c>
      <c r="B65" s="37" t="s">
        <v>109</v>
      </c>
      <c r="C65" s="38"/>
      <c r="D65" s="39"/>
      <c r="E65" s="39"/>
      <c r="F65" s="46"/>
      <c r="G65" s="42">
        <f>G54</f>
        <v>485.48789639999995</v>
      </c>
    </row>
    <row r="66" spans="1:7" ht="16.5" thickTop="1" thickBot="1" x14ac:dyDescent="0.3">
      <c r="A66" s="214" t="s">
        <v>117</v>
      </c>
      <c r="B66" s="215"/>
      <c r="C66" s="215"/>
      <c r="D66" s="215"/>
      <c r="E66" s="215"/>
      <c r="F66" s="216"/>
      <c r="G66" s="44">
        <f>SUM(G64:G65)</f>
        <v>2861.8358963999999</v>
      </c>
    </row>
    <row r="67" spans="1:7" ht="15.75" thickTop="1" x14ac:dyDescent="0.25">
      <c r="A67" s="45"/>
      <c r="B67" s="45"/>
      <c r="C67" s="45"/>
      <c r="D67" s="45"/>
      <c r="E67" s="45"/>
      <c r="F67" s="45"/>
      <c r="G67" s="45"/>
    </row>
    <row r="68" spans="1:7" ht="15.75" thickBot="1" x14ac:dyDescent="0.3">
      <c r="A68" s="26" t="s">
        <v>118</v>
      </c>
      <c r="B68" s="1"/>
      <c r="C68" s="1"/>
      <c r="D68" s="1"/>
      <c r="E68" s="1"/>
      <c r="F68" s="1"/>
      <c r="G68" s="1"/>
    </row>
    <row r="69" spans="1:7" ht="16.5" thickTop="1" thickBot="1" x14ac:dyDescent="0.3">
      <c r="A69" s="20" t="s">
        <v>119</v>
      </c>
      <c r="B69" s="217" t="s">
        <v>120</v>
      </c>
      <c r="C69" s="217"/>
      <c r="D69" s="217"/>
      <c r="E69" s="217"/>
      <c r="F69" s="20" t="s">
        <v>95</v>
      </c>
      <c r="G69" s="27" t="s">
        <v>96</v>
      </c>
    </row>
    <row r="70" spans="1:7" ht="16.5" thickTop="1" thickBot="1" x14ac:dyDescent="0.3">
      <c r="A70" s="13" t="s">
        <v>61</v>
      </c>
      <c r="B70" s="37" t="s">
        <v>121</v>
      </c>
      <c r="C70" s="38"/>
      <c r="D70" s="39"/>
      <c r="E70" s="40"/>
      <c r="F70" s="41">
        <v>0.2</v>
      </c>
      <c r="G70" s="42">
        <f>$G$66*F70</f>
        <v>572.36717927999996</v>
      </c>
    </row>
    <row r="71" spans="1:7" ht="16.5" thickTop="1" thickBot="1" x14ac:dyDescent="0.3">
      <c r="A71" s="13" t="s">
        <v>64</v>
      </c>
      <c r="B71" s="37" t="s">
        <v>122</v>
      </c>
      <c r="C71" s="38"/>
      <c r="D71" s="39"/>
      <c r="E71" s="40"/>
      <c r="F71" s="41">
        <v>2.5000000000000001E-2</v>
      </c>
      <c r="G71" s="42">
        <f t="shared" ref="G71:G77" si="0">$G$66*F71</f>
        <v>71.545897409999995</v>
      </c>
    </row>
    <row r="72" spans="1:7" ht="16.5" thickTop="1" thickBot="1" x14ac:dyDescent="0.3">
      <c r="A72" s="13" t="s">
        <v>67</v>
      </c>
      <c r="B72" s="37" t="s">
        <v>123</v>
      </c>
      <c r="C72" s="38"/>
      <c r="D72" s="39"/>
      <c r="E72" s="40"/>
      <c r="F72" s="41">
        <v>0.03</v>
      </c>
      <c r="G72" s="42">
        <f t="shared" si="0"/>
        <v>85.855076892</v>
      </c>
    </row>
    <row r="73" spans="1:7" ht="16.5" thickTop="1" thickBot="1" x14ac:dyDescent="0.3">
      <c r="A73" s="13" t="s">
        <v>70</v>
      </c>
      <c r="B73" s="37" t="s">
        <v>124</v>
      </c>
      <c r="C73" s="38"/>
      <c r="D73" s="39"/>
      <c r="E73" s="40"/>
      <c r="F73" s="41">
        <v>1.4999999999999999E-2</v>
      </c>
      <c r="G73" s="42">
        <f t="shared" si="0"/>
        <v>42.927538446</v>
      </c>
    </row>
    <row r="74" spans="1:7" ht="16.5" thickTop="1" thickBot="1" x14ac:dyDescent="0.3">
      <c r="A74" s="13" t="s">
        <v>101</v>
      </c>
      <c r="B74" s="37" t="s">
        <v>125</v>
      </c>
      <c r="C74" s="38"/>
      <c r="D74" s="39"/>
      <c r="E74" s="40"/>
      <c r="F74" s="41">
        <v>0.01</v>
      </c>
      <c r="G74" s="42">
        <f t="shared" si="0"/>
        <v>28.618358963999999</v>
      </c>
    </row>
    <row r="75" spans="1:7" ht="16.5" thickTop="1" thickBot="1" x14ac:dyDescent="0.3">
      <c r="A75" s="13" t="s">
        <v>103</v>
      </c>
      <c r="B75" s="37" t="s">
        <v>126</v>
      </c>
      <c r="C75" s="38"/>
      <c r="D75" s="39"/>
      <c r="E75" s="40"/>
      <c r="F75" s="41">
        <v>6.0000000000000001E-3</v>
      </c>
      <c r="G75" s="42">
        <f t="shared" si="0"/>
        <v>17.1710153784</v>
      </c>
    </row>
    <row r="76" spans="1:7" ht="16.5" thickTop="1" thickBot="1" x14ac:dyDescent="0.3">
      <c r="A76" s="13" t="s">
        <v>127</v>
      </c>
      <c r="B76" s="37" t="s">
        <v>128</v>
      </c>
      <c r="C76" s="38"/>
      <c r="D76" s="39"/>
      <c r="E76" s="40"/>
      <c r="F76" s="41">
        <v>2E-3</v>
      </c>
      <c r="G76" s="42">
        <f t="shared" si="0"/>
        <v>5.7236717928000003</v>
      </c>
    </row>
    <row r="77" spans="1:7" ht="16.5" thickTop="1" thickBot="1" x14ac:dyDescent="0.3">
      <c r="A77" s="13" t="s">
        <v>129</v>
      </c>
      <c r="B77" s="37" t="s">
        <v>130</v>
      </c>
      <c r="C77" s="38"/>
      <c r="D77" s="39"/>
      <c r="E77" s="40"/>
      <c r="F77" s="41">
        <v>0.08</v>
      </c>
      <c r="G77" s="42">
        <f t="shared" si="0"/>
        <v>228.94687171199999</v>
      </c>
    </row>
    <row r="78" spans="1:7" ht="16.5" thickTop="1" thickBot="1" x14ac:dyDescent="0.3">
      <c r="A78" s="176" t="s">
        <v>105</v>
      </c>
      <c r="B78" s="177"/>
      <c r="C78" s="177"/>
      <c r="D78" s="177"/>
      <c r="E78" s="178"/>
      <c r="F78" s="43">
        <f>SUM(F70:F77)</f>
        <v>0.36800000000000005</v>
      </c>
      <c r="G78" s="44">
        <f>SUM(G70:G77)</f>
        <v>1053.1556098751998</v>
      </c>
    </row>
    <row r="79" spans="1:7" ht="15.75" thickTop="1" x14ac:dyDescent="0.25">
      <c r="A79" s="199" t="s">
        <v>131</v>
      </c>
      <c r="B79" s="199"/>
      <c r="C79" s="199"/>
      <c r="D79" s="199"/>
      <c r="E79" s="199"/>
      <c r="F79" s="199"/>
      <c r="G79" s="199"/>
    </row>
    <row r="80" spans="1:7" x14ac:dyDescent="0.25">
      <c r="A80" s="199" t="s">
        <v>132</v>
      </c>
      <c r="B80" s="199"/>
      <c r="C80" s="199"/>
      <c r="D80" s="199"/>
      <c r="E80" s="199"/>
      <c r="F80" s="199"/>
      <c r="G80" s="199"/>
    </row>
    <row r="81" spans="1:7" x14ac:dyDescent="0.25">
      <c r="A81" s="47" t="s">
        <v>133</v>
      </c>
      <c r="B81" s="23"/>
      <c r="C81" s="23"/>
      <c r="D81" s="23"/>
      <c r="E81" s="23"/>
      <c r="F81" s="23"/>
      <c r="G81" s="23"/>
    </row>
    <row r="82" spans="1:7" x14ac:dyDescent="0.25">
      <c r="A82" s="47" t="s">
        <v>134</v>
      </c>
      <c r="B82" s="23"/>
      <c r="C82" s="23"/>
      <c r="D82" s="23"/>
      <c r="E82" s="23"/>
      <c r="F82" s="23"/>
      <c r="G82" s="23"/>
    </row>
    <row r="83" spans="1:7" x14ac:dyDescent="0.25">
      <c r="A83" s="48"/>
      <c r="B83" s="23"/>
      <c r="C83" s="23"/>
      <c r="D83" s="23"/>
      <c r="E83" s="23"/>
      <c r="F83" s="23"/>
      <c r="G83" s="23"/>
    </row>
    <row r="84" spans="1:7" ht="15.75" thickBot="1" x14ac:dyDescent="0.3">
      <c r="A84" s="26" t="s">
        <v>135</v>
      </c>
      <c r="B84" s="23"/>
      <c r="C84" s="23"/>
      <c r="D84" s="23"/>
      <c r="E84" s="23"/>
      <c r="F84" s="23"/>
      <c r="G84" s="23"/>
    </row>
    <row r="85" spans="1:7" ht="16.5" thickTop="1" thickBot="1" x14ac:dyDescent="0.3">
      <c r="A85" s="20" t="s">
        <v>136</v>
      </c>
      <c r="B85" s="211" t="s">
        <v>137</v>
      </c>
      <c r="C85" s="212"/>
      <c r="D85" s="212"/>
      <c r="E85" s="212"/>
      <c r="F85" s="20" t="s">
        <v>95</v>
      </c>
      <c r="G85" s="49" t="s">
        <v>96</v>
      </c>
    </row>
    <row r="86" spans="1:7" ht="16.5" thickTop="1" thickBot="1" x14ac:dyDescent="0.3">
      <c r="A86" s="218" t="s">
        <v>61</v>
      </c>
      <c r="B86" s="128" t="s">
        <v>233</v>
      </c>
      <c r="C86" s="51"/>
      <c r="D86" s="127"/>
      <c r="E86" s="52"/>
      <c r="F86" s="53">
        <v>11</v>
      </c>
      <c r="G86" s="54">
        <f>15*9</f>
        <v>135</v>
      </c>
    </row>
    <row r="87" spans="1:7" ht="16.5" thickTop="1" thickBot="1" x14ac:dyDescent="0.3">
      <c r="A87" s="218"/>
      <c r="B87" s="14" t="s">
        <v>139</v>
      </c>
      <c r="C87" s="15"/>
      <c r="D87" s="16"/>
      <c r="E87" s="55"/>
      <c r="F87" s="30">
        <v>0.06</v>
      </c>
      <c r="G87" s="146">
        <f>MIN(G86-(F87*G39))</f>
        <v>25.322400000000002</v>
      </c>
    </row>
    <row r="88" spans="1:7" ht="16.5" thickTop="1" thickBot="1" x14ac:dyDescent="0.3">
      <c r="A88" s="205" t="s">
        <v>64</v>
      </c>
      <c r="B88" s="128" t="s">
        <v>234</v>
      </c>
      <c r="C88" s="56"/>
      <c r="D88" s="57"/>
      <c r="E88" s="1"/>
      <c r="F88" s="58">
        <v>37.42</v>
      </c>
      <c r="G88" s="54">
        <f>F88*15</f>
        <v>561.30000000000007</v>
      </c>
    </row>
    <row r="89" spans="1:7" ht="16.5" thickTop="1" thickBot="1" x14ac:dyDescent="0.3">
      <c r="A89" s="207"/>
      <c r="B89" s="14" t="s">
        <v>141</v>
      </c>
      <c r="C89" s="59"/>
      <c r="D89" s="19"/>
      <c r="E89" s="39"/>
      <c r="F89" s="60">
        <v>0.12</v>
      </c>
      <c r="G89" s="146">
        <f>MIN(G88-(F89*G88))</f>
        <v>493.94400000000007</v>
      </c>
    </row>
    <row r="90" spans="1:7" ht="16.5" thickTop="1" thickBot="1" x14ac:dyDescent="0.3">
      <c r="A90" s="13" t="s">
        <v>67</v>
      </c>
      <c r="B90" s="128" t="s">
        <v>143</v>
      </c>
      <c r="C90" s="59"/>
      <c r="D90" s="19"/>
      <c r="E90" s="39"/>
      <c r="F90" s="53">
        <v>0</v>
      </c>
      <c r="G90" s="61">
        <v>98.7</v>
      </c>
    </row>
    <row r="91" spans="1:7" ht="16.5" thickTop="1" thickBot="1" x14ac:dyDescent="0.3">
      <c r="A91" s="13" t="s">
        <v>67</v>
      </c>
      <c r="B91" s="50" t="s">
        <v>144</v>
      </c>
      <c r="C91" s="59"/>
      <c r="D91" s="19"/>
      <c r="E91" s="39"/>
      <c r="F91" s="53">
        <v>14</v>
      </c>
      <c r="G91" s="61">
        <v>10</v>
      </c>
    </row>
    <row r="92" spans="1:7" ht="16.5" thickTop="1" thickBot="1" x14ac:dyDescent="0.3">
      <c r="A92" s="13" t="s">
        <v>70</v>
      </c>
      <c r="B92" s="50" t="s">
        <v>145</v>
      </c>
      <c r="C92" s="59"/>
      <c r="D92" s="19"/>
      <c r="E92" s="39"/>
      <c r="F92" s="147">
        <v>157.66999999999999</v>
      </c>
      <c r="G92" s="148">
        <v>2</v>
      </c>
    </row>
    <row r="93" spans="1:7" ht="16.5" thickTop="1" thickBot="1" x14ac:dyDescent="0.3">
      <c r="A93" s="214" t="s">
        <v>105</v>
      </c>
      <c r="B93" s="215"/>
      <c r="C93" s="215"/>
      <c r="D93" s="215"/>
      <c r="E93" s="215"/>
      <c r="F93" s="216"/>
      <c r="G93" s="63">
        <f>SUM(G87+G89+G90+G91+G92)</f>
        <v>629.96640000000014</v>
      </c>
    </row>
    <row r="94" spans="1:7" ht="15.75" thickTop="1" x14ac:dyDescent="0.25">
      <c r="A94" s="9" t="s">
        <v>146</v>
      </c>
      <c r="B94" s="4"/>
      <c r="C94" s="4"/>
      <c r="D94" s="4"/>
      <c r="E94" s="4"/>
      <c r="F94" s="64"/>
      <c r="G94" s="65"/>
    </row>
    <row r="95" spans="1:7" x14ac:dyDescent="0.25">
      <c r="A95" s="199" t="s">
        <v>147</v>
      </c>
      <c r="B95" s="199"/>
      <c r="C95" s="199"/>
      <c r="D95" s="199"/>
      <c r="E95" s="199"/>
      <c r="F95" s="199"/>
      <c r="G95" s="199"/>
    </row>
    <row r="96" spans="1:7" x14ac:dyDescent="0.25">
      <c r="A96" s="199"/>
      <c r="B96" s="199"/>
      <c r="C96" s="199"/>
      <c r="D96" s="199"/>
      <c r="E96" s="199"/>
      <c r="F96" s="199"/>
      <c r="G96" s="199"/>
    </row>
    <row r="97" spans="1:7" x14ac:dyDescent="0.25">
      <c r="A97" s="3"/>
      <c r="B97" s="4"/>
      <c r="C97" s="4"/>
      <c r="D97" s="4"/>
      <c r="E97" s="4"/>
      <c r="F97" s="64"/>
      <c r="G97" s="65"/>
    </row>
    <row r="98" spans="1:7" ht="15.75" thickBot="1" x14ac:dyDescent="0.3">
      <c r="A98" s="26" t="s">
        <v>148</v>
      </c>
      <c r="B98" s="4"/>
      <c r="C98" s="4"/>
      <c r="D98" s="4"/>
      <c r="E98" s="4"/>
      <c r="F98" s="64"/>
      <c r="G98" s="65"/>
    </row>
    <row r="99" spans="1:7" ht="16.5" thickTop="1" thickBot="1" x14ac:dyDescent="0.3">
      <c r="A99" s="27">
        <v>2</v>
      </c>
      <c r="B99" s="201" t="s">
        <v>149</v>
      </c>
      <c r="C99" s="202"/>
      <c r="D99" s="202"/>
      <c r="E99" s="202"/>
      <c r="F99" s="203"/>
      <c r="G99" s="27" t="s">
        <v>96</v>
      </c>
    </row>
    <row r="100" spans="1:7" ht="16.5" thickTop="1" thickBot="1" x14ac:dyDescent="0.3">
      <c r="A100" s="28" t="s">
        <v>110</v>
      </c>
      <c r="B100" s="14" t="s">
        <v>111</v>
      </c>
      <c r="C100" s="66"/>
      <c r="D100" s="66"/>
      <c r="E100" s="66"/>
      <c r="F100" s="67"/>
      <c r="G100" s="68">
        <f>G54</f>
        <v>485.48789639999995</v>
      </c>
    </row>
    <row r="101" spans="1:7" ht="16.5" thickTop="1" thickBot="1" x14ac:dyDescent="0.3">
      <c r="A101" s="28" t="s">
        <v>119</v>
      </c>
      <c r="B101" s="14" t="s">
        <v>120</v>
      </c>
      <c r="C101" s="66"/>
      <c r="D101" s="66"/>
      <c r="E101" s="66"/>
      <c r="F101" s="67"/>
      <c r="G101" s="68">
        <f>G78</f>
        <v>1053.1556098751998</v>
      </c>
    </row>
    <row r="102" spans="1:7" ht="16.5" thickTop="1" thickBot="1" x14ac:dyDescent="0.3">
      <c r="A102" s="28" t="s">
        <v>136</v>
      </c>
      <c r="B102" s="14" t="s">
        <v>137</v>
      </c>
      <c r="C102" s="66"/>
      <c r="D102" s="66"/>
      <c r="E102" s="66"/>
      <c r="F102" s="67"/>
      <c r="G102" s="68">
        <f>G93</f>
        <v>629.96640000000014</v>
      </c>
    </row>
    <row r="103" spans="1:7" ht="16.5" thickTop="1" thickBot="1" x14ac:dyDescent="0.3">
      <c r="A103" s="176" t="s">
        <v>105</v>
      </c>
      <c r="B103" s="177"/>
      <c r="C103" s="177"/>
      <c r="D103" s="177"/>
      <c r="E103" s="177"/>
      <c r="F103" s="178"/>
      <c r="G103" s="44">
        <f>SUM(G100:G102)</f>
        <v>2168.6099062752</v>
      </c>
    </row>
    <row r="104" spans="1:7" ht="15.75" thickTop="1" x14ac:dyDescent="0.25">
      <c r="A104" s="9"/>
      <c r="B104" s="9"/>
      <c r="C104" s="9"/>
      <c r="D104" s="9"/>
      <c r="E104" s="9"/>
      <c r="F104" s="35"/>
      <c r="G104" s="36"/>
    </row>
    <row r="105" spans="1:7" ht="15.75" thickBot="1" x14ac:dyDescent="0.3">
      <c r="A105" s="200" t="s">
        <v>150</v>
      </c>
      <c r="B105" s="200"/>
      <c r="C105" s="200"/>
      <c r="D105" s="200"/>
      <c r="E105" s="200"/>
      <c r="F105" s="200"/>
      <c r="G105" s="200"/>
    </row>
    <row r="106" spans="1:7" ht="16.5" thickTop="1" thickBot="1" x14ac:dyDescent="0.3">
      <c r="A106" s="20">
        <v>3</v>
      </c>
      <c r="B106" s="211" t="s">
        <v>151</v>
      </c>
      <c r="C106" s="212"/>
      <c r="D106" s="212"/>
      <c r="E106" s="213"/>
      <c r="F106" s="20" t="s">
        <v>95</v>
      </c>
      <c r="G106" s="27" t="s">
        <v>96</v>
      </c>
    </row>
    <row r="107" spans="1:7" ht="16.5" thickTop="1" thickBot="1" x14ac:dyDescent="0.3">
      <c r="A107" s="13" t="s">
        <v>61</v>
      </c>
      <c r="B107" s="37" t="s">
        <v>152</v>
      </c>
      <c r="C107" s="38"/>
      <c r="D107" s="39"/>
      <c r="E107" s="40"/>
      <c r="F107" s="41">
        <v>4.1999999999999997E-3</v>
      </c>
      <c r="G107" s="42">
        <f t="shared" ref="G107:G112" si="1">$G$45*F107</f>
        <v>9.9806615999999995</v>
      </c>
    </row>
    <row r="108" spans="1:7" ht="16.5" thickTop="1" thickBot="1" x14ac:dyDescent="0.3">
      <c r="A108" s="13" t="s">
        <v>64</v>
      </c>
      <c r="B108" s="37" t="s">
        <v>153</v>
      </c>
      <c r="C108" s="38"/>
      <c r="D108" s="39"/>
      <c r="E108" s="40"/>
      <c r="F108" s="41">
        <v>1.1000000000000001E-3</v>
      </c>
      <c r="G108" s="42">
        <f t="shared" si="1"/>
        <v>2.6139828000000001</v>
      </c>
    </row>
    <row r="109" spans="1:7" ht="16.5" thickTop="1" thickBot="1" x14ac:dyDescent="0.3">
      <c r="A109" s="13" t="s">
        <v>67</v>
      </c>
      <c r="B109" s="37" t="s">
        <v>154</v>
      </c>
      <c r="C109" s="38"/>
      <c r="D109" s="39"/>
      <c r="E109" s="40"/>
      <c r="F109" s="41">
        <v>3.4000000000000002E-2</v>
      </c>
      <c r="G109" s="42">
        <f t="shared" si="1"/>
        <v>80.795832000000004</v>
      </c>
    </row>
    <row r="110" spans="1:7" ht="16.5" thickTop="1" thickBot="1" x14ac:dyDescent="0.3">
      <c r="A110" s="13" t="s">
        <v>70</v>
      </c>
      <c r="B110" s="37" t="s">
        <v>155</v>
      </c>
      <c r="C110" s="38"/>
      <c r="D110" s="39"/>
      <c r="E110" s="40"/>
      <c r="F110" s="41">
        <v>1.9400000000000001E-2</v>
      </c>
      <c r="G110" s="42">
        <f t="shared" si="1"/>
        <v>46.101151200000004</v>
      </c>
    </row>
    <row r="111" spans="1:7" ht="16.5" thickTop="1" thickBot="1" x14ac:dyDescent="0.3">
      <c r="A111" s="13" t="s">
        <v>101</v>
      </c>
      <c r="B111" s="37" t="s">
        <v>156</v>
      </c>
      <c r="C111" s="38"/>
      <c r="D111" s="39"/>
      <c r="E111" s="40"/>
      <c r="F111" s="41">
        <v>7.1000000000000004E-3</v>
      </c>
      <c r="G111" s="42">
        <f t="shared" si="1"/>
        <v>16.872070799999999</v>
      </c>
    </row>
    <row r="112" spans="1:7" ht="16.5" thickTop="1" thickBot="1" x14ac:dyDescent="0.3">
      <c r="A112" s="13" t="s">
        <v>103</v>
      </c>
      <c r="B112" s="37" t="s">
        <v>157</v>
      </c>
      <c r="C112" s="38"/>
      <c r="D112" s="39"/>
      <c r="E112" s="40"/>
      <c r="F112" s="41">
        <v>6.0000000000000001E-3</v>
      </c>
      <c r="G112" s="42">
        <f t="shared" si="1"/>
        <v>14.258088000000001</v>
      </c>
    </row>
    <row r="113" spans="1:7" ht="16.5" thickTop="1" thickBot="1" x14ac:dyDescent="0.3">
      <c r="A113" s="176" t="s">
        <v>105</v>
      </c>
      <c r="B113" s="177"/>
      <c r="C113" s="177"/>
      <c r="D113" s="177"/>
      <c r="E113" s="178"/>
      <c r="F113" s="43">
        <f>SUM(F107:F112)</f>
        <v>7.1800000000000003E-2</v>
      </c>
      <c r="G113" s="44">
        <f>SUM(G107:G112)</f>
        <v>170.62178640000002</v>
      </c>
    </row>
    <row r="114" spans="1:7" ht="15.75" thickTop="1" x14ac:dyDescent="0.25">
      <c r="A114" s="25"/>
      <c r="B114" s="25"/>
      <c r="C114" s="25"/>
      <c r="D114" s="25"/>
      <c r="E114" s="25"/>
      <c r="F114" s="64"/>
      <c r="G114" s="69"/>
    </row>
    <row r="115" spans="1:7" x14ac:dyDescent="0.25">
      <c r="A115" s="200" t="s">
        <v>158</v>
      </c>
      <c r="B115" s="200"/>
      <c r="C115" s="200"/>
      <c r="D115" s="200"/>
      <c r="E115" s="200"/>
      <c r="F115" s="200"/>
      <c r="G115" s="200"/>
    </row>
    <row r="116" spans="1:7" x14ac:dyDescent="0.25">
      <c r="A116" s="199" t="s">
        <v>159</v>
      </c>
      <c r="B116" s="199"/>
      <c r="C116" s="199"/>
      <c r="D116" s="199"/>
      <c r="E116" s="199"/>
      <c r="F116" s="199"/>
      <c r="G116" s="199"/>
    </row>
    <row r="117" spans="1:7" ht="30.75" customHeight="1" x14ac:dyDescent="0.25">
      <c r="A117" s="199"/>
      <c r="B117" s="199"/>
      <c r="C117" s="199"/>
      <c r="D117" s="199"/>
      <c r="E117" s="199"/>
      <c r="F117" s="199"/>
      <c r="G117" s="199"/>
    </row>
    <row r="118" spans="1:7" x14ac:dyDescent="0.25">
      <c r="A118" s="9" t="s">
        <v>160</v>
      </c>
      <c r="B118" s="23"/>
      <c r="C118" s="23"/>
      <c r="D118" s="23"/>
      <c r="E118" s="23"/>
      <c r="F118" s="23"/>
      <c r="G118" s="23"/>
    </row>
    <row r="119" spans="1:7" ht="15.75" thickBot="1" x14ac:dyDescent="0.3">
      <c r="A119" s="26" t="s">
        <v>161</v>
      </c>
      <c r="B119" s="23"/>
      <c r="C119" s="23"/>
      <c r="D119" s="23"/>
      <c r="E119" s="70"/>
      <c r="F119" s="23"/>
      <c r="G119" s="23"/>
    </row>
    <row r="120" spans="1:7" ht="16.5" thickTop="1" thickBot="1" x14ac:dyDescent="0.3">
      <c r="A120" s="20" t="s">
        <v>162</v>
      </c>
      <c r="B120" s="211" t="s">
        <v>163</v>
      </c>
      <c r="C120" s="212"/>
      <c r="D120" s="212"/>
      <c r="E120" s="213"/>
      <c r="F120" s="20" t="s">
        <v>164</v>
      </c>
      <c r="G120" s="27" t="s">
        <v>96</v>
      </c>
    </row>
    <row r="121" spans="1:7" ht="16.5" thickTop="1" thickBot="1" x14ac:dyDescent="0.3">
      <c r="A121" s="13" t="s">
        <v>61</v>
      </c>
      <c r="B121" s="37" t="s">
        <v>165</v>
      </c>
      <c r="C121" s="38"/>
      <c r="D121" s="39"/>
      <c r="E121" s="38"/>
      <c r="F121" s="41">
        <v>1.01E-2</v>
      </c>
      <c r="G121" s="42">
        <f t="shared" ref="G121:G126" si="2">$G$66*F121</f>
        <v>28.904542553639999</v>
      </c>
    </row>
    <row r="122" spans="1:7" ht="16.5" thickTop="1" thickBot="1" x14ac:dyDescent="0.3">
      <c r="A122" s="13" t="s">
        <v>64</v>
      </c>
      <c r="B122" s="37" t="s">
        <v>166</v>
      </c>
      <c r="C122" s="38"/>
      <c r="D122" s="39"/>
      <c r="E122" s="38"/>
      <c r="F122" s="41">
        <v>2.12E-2</v>
      </c>
      <c r="G122" s="42">
        <f t="shared" si="2"/>
        <v>60.67092100368</v>
      </c>
    </row>
    <row r="123" spans="1:7" ht="16.5" thickTop="1" thickBot="1" x14ac:dyDescent="0.3">
      <c r="A123" s="13" t="s">
        <v>67</v>
      </c>
      <c r="B123" s="37" t="s">
        <v>167</v>
      </c>
      <c r="C123" s="38"/>
      <c r="D123" s="39"/>
      <c r="E123" s="38"/>
      <c r="F123" s="41">
        <v>5.0000000000000001E-4</v>
      </c>
      <c r="G123" s="42">
        <f t="shared" si="2"/>
        <v>1.4309179482000001</v>
      </c>
    </row>
    <row r="124" spans="1:7" ht="16.5" thickTop="1" thickBot="1" x14ac:dyDescent="0.3">
      <c r="A124" s="13" t="s">
        <v>70</v>
      </c>
      <c r="B124" s="37" t="s">
        <v>168</v>
      </c>
      <c r="C124" s="38"/>
      <c r="D124" s="39"/>
      <c r="E124" s="38"/>
      <c r="F124" s="41">
        <v>3.5999999999999999E-3</v>
      </c>
      <c r="G124" s="42">
        <f t="shared" si="2"/>
        <v>10.30260922704</v>
      </c>
    </row>
    <row r="125" spans="1:7" ht="16.5" thickTop="1" thickBot="1" x14ac:dyDescent="0.3">
      <c r="A125" s="13" t="s">
        <v>101</v>
      </c>
      <c r="B125" s="37" t="s">
        <v>169</v>
      </c>
      <c r="C125" s="38"/>
      <c r="D125" s="39"/>
      <c r="E125" s="38"/>
      <c r="F125" s="41">
        <v>8.8000000000000005E-3</v>
      </c>
      <c r="G125" s="42">
        <f t="shared" si="2"/>
        <v>25.184155888319999</v>
      </c>
    </row>
    <row r="126" spans="1:7" ht="16.5" thickTop="1" thickBot="1" x14ac:dyDescent="0.3">
      <c r="A126" s="13" t="s">
        <v>103</v>
      </c>
      <c r="B126" s="37" t="s">
        <v>170</v>
      </c>
      <c r="C126" s="38"/>
      <c r="D126" s="39"/>
      <c r="E126" s="38"/>
      <c r="F126" s="41">
        <v>0</v>
      </c>
      <c r="G126" s="42">
        <f t="shared" si="2"/>
        <v>0</v>
      </c>
    </row>
    <row r="127" spans="1:7" ht="16.5" thickTop="1" thickBot="1" x14ac:dyDescent="0.3">
      <c r="A127" s="176" t="s">
        <v>105</v>
      </c>
      <c r="B127" s="177"/>
      <c r="C127" s="177"/>
      <c r="D127" s="177"/>
      <c r="E127" s="178"/>
      <c r="F127" s="43">
        <f>SUM(F121:F126)</f>
        <v>4.4200000000000003E-2</v>
      </c>
      <c r="G127" s="71">
        <f>SUM(G121:G126)</f>
        <v>126.49314662088</v>
      </c>
    </row>
    <row r="128" spans="1:7" ht="15.75" thickTop="1" x14ac:dyDescent="0.25">
      <c r="A128" s="199" t="s">
        <v>171</v>
      </c>
      <c r="B128" s="199"/>
      <c r="C128" s="199"/>
      <c r="D128" s="199"/>
      <c r="E128" s="199"/>
      <c r="F128" s="199"/>
      <c r="G128" s="199"/>
    </row>
    <row r="129" spans="1:7" ht="27" customHeight="1" x14ac:dyDescent="0.25">
      <c r="A129" s="199"/>
      <c r="B129" s="199"/>
      <c r="C129" s="199"/>
      <c r="D129" s="199"/>
      <c r="E129" s="199"/>
      <c r="F129" s="199"/>
      <c r="G129" s="199"/>
    </row>
    <row r="130" spans="1:7" x14ac:dyDescent="0.25">
      <c r="A130" s="45"/>
      <c r="B130" s="45"/>
      <c r="C130" s="45"/>
      <c r="D130" s="45"/>
      <c r="E130" s="45"/>
      <c r="F130" s="45"/>
      <c r="G130" s="45"/>
    </row>
    <row r="131" spans="1:7" ht="15.75" thickBot="1" x14ac:dyDescent="0.3">
      <c r="A131" s="26" t="s">
        <v>172</v>
      </c>
      <c r="B131" s="23"/>
      <c r="C131" s="23"/>
      <c r="D131" s="23"/>
      <c r="E131" s="23"/>
      <c r="F131" s="23"/>
      <c r="G131" s="23"/>
    </row>
    <row r="132" spans="1:7" ht="16.5" thickTop="1" thickBot="1" x14ac:dyDescent="0.3">
      <c r="A132" s="20" t="s">
        <v>173</v>
      </c>
      <c r="B132" s="211" t="s">
        <v>174</v>
      </c>
      <c r="C132" s="212"/>
      <c r="D132" s="212"/>
      <c r="E132" s="212"/>
      <c r="F132" s="213"/>
      <c r="G132" s="27" t="s">
        <v>96</v>
      </c>
    </row>
    <row r="133" spans="1:7" ht="16.5" thickTop="1" thickBot="1" x14ac:dyDescent="0.3">
      <c r="A133" s="13" t="s">
        <v>61</v>
      </c>
      <c r="B133" s="208" t="s">
        <v>175</v>
      </c>
      <c r="C133" s="209"/>
      <c r="D133" s="209"/>
      <c r="E133" s="209"/>
      <c r="F133" s="210"/>
      <c r="G133" s="42">
        <f>(G45/220)*15*1.5</f>
        <v>243.0355909090909</v>
      </c>
    </row>
    <row r="134" spans="1:7" ht="16.5" thickTop="1" thickBot="1" x14ac:dyDescent="0.3">
      <c r="A134" s="176" t="s">
        <v>105</v>
      </c>
      <c r="B134" s="177"/>
      <c r="C134" s="177"/>
      <c r="D134" s="177"/>
      <c r="E134" s="177"/>
      <c r="F134" s="178"/>
      <c r="G134" s="71">
        <f>SUM(G128:G133)</f>
        <v>243.0355909090909</v>
      </c>
    </row>
    <row r="135" spans="1:7" ht="15.75" thickTop="1" x14ac:dyDescent="0.25">
      <c r="A135" s="199" t="s">
        <v>176</v>
      </c>
      <c r="B135" s="199"/>
      <c r="C135" s="199"/>
      <c r="D135" s="199"/>
      <c r="E135" s="199"/>
      <c r="F135" s="199"/>
      <c r="G135" s="199"/>
    </row>
    <row r="136" spans="1:7" x14ac:dyDescent="0.25">
      <c r="A136" s="199"/>
      <c r="B136" s="199"/>
      <c r="C136" s="199"/>
      <c r="D136" s="199"/>
      <c r="E136" s="199"/>
      <c r="F136" s="199"/>
      <c r="G136" s="199"/>
    </row>
    <row r="137" spans="1:7" x14ac:dyDescent="0.25">
      <c r="A137" s="9"/>
      <c r="B137" s="9"/>
      <c r="C137" s="9"/>
      <c r="D137" s="9"/>
      <c r="E137" s="9"/>
      <c r="F137" s="35"/>
      <c r="G137" s="36"/>
    </row>
    <row r="138" spans="1:7" ht="15.75" thickBot="1" x14ac:dyDescent="0.3">
      <c r="A138" s="26" t="s">
        <v>177</v>
      </c>
      <c r="B138" s="4"/>
      <c r="C138" s="4"/>
      <c r="D138" s="4"/>
      <c r="E138" s="4"/>
      <c r="F138" s="64"/>
      <c r="G138" s="65"/>
    </row>
    <row r="139" spans="1:7" ht="16.5" thickTop="1" thickBot="1" x14ac:dyDescent="0.3">
      <c r="A139" s="27">
        <v>4</v>
      </c>
      <c r="B139" s="253" t="s">
        <v>178</v>
      </c>
      <c r="C139" s="254"/>
      <c r="D139" s="254"/>
      <c r="E139" s="254"/>
      <c r="F139" s="255"/>
      <c r="G139" s="27" t="s">
        <v>96</v>
      </c>
    </row>
    <row r="140" spans="1:7" ht="16.5" thickTop="1" thickBot="1" x14ac:dyDescent="0.3">
      <c r="A140" s="28" t="s">
        <v>162</v>
      </c>
      <c r="B140" s="14" t="s">
        <v>163</v>
      </c>
      <c r="C140" s="66"/>
      <c r="D140" s="66"/>
      <c r="E140" s="66"/>
      <c r="F140" s="67"/>
      <c r="G140" s="68">
        <f>G127</f>
        <v>126.49314662088</v>
      </c>
    </row>
    <row r="141" spans="1:7" ht="16.5" thickTop="1" thickBot="1" x14ac:dyDescent="0.3">
      <c r="A141" s="28" t="s">
        <v>173</v>
      </c>
      <c r="B141" s="14" t="str">
        <f>B132</f>
        <v>Substituo na Intrajornada</v>
      </c>
      <c r="C141" s="66"/>
      <c r="D141" s="66"/>
      <c r="E141" s="66"/>
      <c r="F141" s="67"/>
      <c r="G141" s="68">
        <f>G134</f>
        <v>243.0355909090909</v>
      </c>
    </row>
    <row r="142" spans="1:7" ht="16.5" thickTop="1" thickBot="1" x14ac:dyDescent="0.3">
      <c r="A142" s="176" t="s">
        <v>105</v>
      </c>
      <c r="B142" s="177"/>
      <c r="C142" s="177"/>
      <c r="D142" s="177"/>
      <c r="E142" s="177"/>
      <c r="F142" s="178"/>
      <c r="G142" s="44">
        <f>SUM(G140:G141)</f>
        <v>369.5287375299709</v>
      </c>
    </row>
    <row r="143" spans="1:7" ht="15.75" thickTop="1" x14ac:dyDescent="0.25">
      <c r="A143" s="9"/>
      <c r="B143" s="9"/>
      <c r="C143" s="9"/>
      <c r="D143" s="9"/>
      <c r="E143" s="9"/>
      <c r="F143" s="35"/>
      <c r="G143" s="36"/>
    </row>
    <row r="144" spans="1:7" ht="15.75" thickBot="1" x14ac:dyDescent="0.3">
      <c r="A144" s="200" t="s">
        <v>179</v>
      </c>
      <c r="B144" s="200"/>
      <c r="C144" s="200"/>
      <c r="D144" s="200"/>
      <c r="E144" s="200"/>
      <c r="F144" s="200"/>
      <c r="G144" s="200"/>
    </row>
    <row r="145" spans="1:7" ht="16.5" thickTop="1" thickBot="1" x14ac:dyDescent="0.3">
      <c r="A145" s="27">
        <v>5</v>
      </c>
      <c r="B145" s="201" t="s">
        <v>180</v>
      </c>
      <c r="C145" s="202"/>
      <c r="D145" s="202"/>
      <c r="E145" s="202"/>
      <c r="F145" s="203"/>
      <c r="G145" s="27" t="s">
        <v>96</v>
      </c>
    </row>
    <row r="146" spans="1:7" ht="16.5" thickTop="1" thickBot="1" x14ac:dyDescent="0.3">
      <c r="A146" s="28" t="s">
        <v>61</v>
      </c>
      <c r="B146" s="72" t="s">
        <v>181</v>
      </c>
      <c r="C146" s="66"/>
      <c r="D146" s="66"/>
      <c r="E146" s="66"/>
      <c r="F146" s="73">
        <v>29.48</v>
      </c>
      <c r="G146" s="114">
        <f>'Insumos Materiais'!E18</f>
        <v>58.968333333333334</v>
      </c>
    </row>
    <row r="147" spans="1:7" ht="16.5" thickTop="1" thickBot="1" x14ac:dyDescent="0.3">
      <c r="A147" s="28" t="s">
        <v>64</v>
      </c>
      <c r="B147" s="14" t="s">
        <v>182</v>
      </c>
      <c r="C147" s="66"/>
      <c r="D147" s="66"/>
      <c r="E147" s="66"/>
      <c r="F147" s="73">
        <v>16.440000000000001</v>
      </c>
      <c r="G147" s="114">
        <f>'Insumos Materiais'!E35</f>
        <v>7.7010335648148143</v>
      </c>
    </row>
    <row r="148" spans="1:7" ht="16.5" thickTop="1" thickBot="1" x14ac:dyDescent="0.3">
      <c r="A148" s="28" t="s">
        <v>67</v>
      </c>
      <c r="B148" s="62" t="s">
        <v>104</v>
      </c>
      <c r="C148" s="59"/>
      <c r="D148" s="59"/>
      <c r="E148" s="38"/>
      <c r="F148" s="74"/>
      <c r="G148" s="75"/>
    </row>
    <row r="149" spans="1:7" ht="16.5" thickTop="1" thickBot="1" x14ac:dyDescent="0.3">
      <c r="A149" s="76"/>
      <c r="B149" s="176" t="s">
        <v>105</v>
      </c>
      <c r="C149" s="177"/>
      <c r="D149" s="177"/>
      <c r="E149" s="177"/>
      <c r="F149" s="178"/>
      <c r="G149" s="44">
        <f>SUM(G146:G148)</f>
        <v>66.669366898148155</v>
      </c>
    </row>
    <row r="150" spans="1:7" ht="15.75" thickTop="1" x14ac:dyDescent="0.25">
      <c r="A150" s="9" t="s">
        <v>184</v>
      </c>
      <c r="B150" s="4"/>
      <c r="C150" s="4"/>
      <c r="D150" s="4"/>
      <c r="E150" s="4"/>
      <c r="F150" s="64"/>
      <c r="G150" s="65"/>
    </row>
    <row r="151" spans="1:7" x14ac:dyDescent="0.25">
      <c r="A151" s="3"/>
      <c r="B151" s="4"/>
      <c r="C151" s="4"/>
      <c r="D151" s="4"/>
      <c r="E151" s="4"/>
      <c r="F151" s="64"/>
      <c r="G151" s="65"/>
    </row>
    <row r="152" spans="1:7" ht="15.75" thickBot="1" x14ac:dyDescent="0.3">
      <c r="A152" s="200" t="s">
        <v>185</v>
      </c>
      <c r="B152" s="200"/>
      <c r="C152" s="200"/>
      <c r="D152" s="200"/>
      <c r="E152" s="200"/>
      <c r="F152" s="200"/>
      <c r="G152" s="200"/>
    </row>
    <row r="153" spans="1:7" ht="16.5" thickTop="1" thickBot="1" x14ac:dyDescent="0.3">
      <c r="A153" s="20">
        <v>6</v>
      </c>
      <c r="B153" s="204" t="s">
        <v>186</v>
      </c>
      <c r="C153" s="204"/>
      <c r="D153" s="204"/>
      <c r="E153" s="204"/>
      <c r="F153" s="20" t="s">
        <v>95</v>
      </c>
      <c r="G153" s="27" t="s">
        <v>96</v>
      </c>
    </row>
    <row r="154" spans="1:7" ht="16.5" thickTop="1" thickBot="1" x14ac:dyDescent="0.3">
      <c r="A154" s="13" t="s">
        <v>61</v>
      </c>
      <c r="B154" s="77" t="s">
        <v>187</v>
      </c>
      <c r="C154" s="39"/>
      <c r="D154" s="39"/>
      <c r="E154" s="40"/>
      <c r="F154" s="41">
        <v>0.06</v>
      </c>
      <c r="G154" s="78">
        <f>$G$175*F154</f>
        <v>309.10666782619916</v>
      </c>
    </row>
    <row r="155" spans="1:7" ht="16.5" thickTop="1" thickBot="1" x14ac:dyDescent="0.3">
      <c r="A155" s="13" t="s">
        <v>64</v>
      </c>
      <c r="B155" s="77" t="s">
        <v>188</v>
      </c>
      <c r="C155" s="39"/>
      <c r="D155" s="39"/>
      <c r="E155" s="40"/>
      <c r="F155" s="41">
        <v>9.6537999999999999E-2</v>
      </c>
      <c r="G155" s="78">
        <f>($G$175+$G$154)*F155</f>
        <v>527.18286447536593</v>
      </c>
    </row>
    <row r="156" spans="1:7" ht="16.5" thickTop="1" thickBot="1" x14ac:dyDescent="0.3">
      <c r="A156" s="205" t="s">
        <v>67</v>
      </c>
      <c r="B156" s="77" t="s">
        <v>189</v>
      </c>
      <c r="C156" s="79"/>
      <c r="D156" s="39"/>
      <c r="E156" s="40"/>
      <c r="F156" s="41" t="s">
        <v>142</v>
      </c>
      <c r="G156" s="53">
        <f>SUM(G154:G155)</f>
        <v>836.28953230156503</v>
      </c>
    </row>
    <row r="157" spans="1:7" ht="16.5" thickTop="1" thickBot="1" x14ac:dyDescent="0.3">
      <c r="A157" s="206"/>
      <c r="B157" s="37" t="s">
        <v>190</v>
      </c>
      <c r="C157" s="38"/>
      <c r="D157" s="39"/>
      <c r="E157" s="40"/>
      <c r="F157" s="41" t="s">
        <v>142</v>
      </c>
      <c r="G157" s="78"/>
    </row>
    <row r="158" spans="1:7" ht="16.5" thickTop="1" thickBot="1" x14ac:dyDescent="0.3">
      <c r="A158" s="206"/>
      <c r="B158" s="37" t="s">
        <v>191</v>
      </c>
      <c r="C158" s="38"/>
      <c r="D158" s="39"/>
      <c r="E158" s="1"/>
      <c r="F158" s="80">
        <v>6.4999999999999997E-3</v>
      </c>
      <c r="G158" s="81">
        <f>(($G$175+$G$154+$G$155)/[1]Dados!$H$86)*F158</f>
        <v>42.608032447872745</v>
      </c>
    </row>
    <row r="159" spans="1:7" ht="16.5" thickTop="1" thickBot="1" x14ac:dyDescent="0.3">
      <c r="A159" s="206"/>
      <c r="B159" s="37" t="s">
        <v>192</v>
      </c>
      <c r="C159" s="38"/>
      <c r="D159" s="39"/>
      <c r="E159" s="40"/>
      <c r="F159" s="80">
        <v>0.03</v>
      </c>
      <c r="G159" s="81">
        <f>(($G$175+$G$154+$G$155)/[1]Dados!$H$86)*F159</f>
        <v>196.65245745172035</v>
      </c>
    </row>
    <row r="160" spans="1:7" ht="16.5" thickTop="1" thickBot="1" x14ac:dyDescent="0.3">
      <c r="A160" s="206"/>
      <c r="B160" s="37" t="s">
        <v>193</v>
      </c>
      <c r="C160" s="38"/>
      <c r="D160" s="39"/>
      <c r="E160" s="40"/>
      <c r="F160" s="41"/>
      <c r="G160" s="78"/>
    </row>
    <row r="161" spans="1:7" ht="16.5" thickTop="1" thickBot="1" x14ac:dyDescent="0.3">
      <c r="A161" s="206"/>
      <c r="B161" s="37" t="s">
        <v>194</v>
      </c>
      <c r="C161" s="38"/>
      <c r="D161" s="39"/>
      <c r="E161" s="40"/>
      <c r="F161" s="41"/>
      <c r="G161" s="81"/>
    </row>
    <row r="162" spans="1:7" ht="16.5" thickTop="1" thickBot="1" x14ac:dyDescent="0.3">
      <c r="A162" s="206"/>
      <c r="B162" s="37" t="s">
        <v>195</v>
      </c>
      <c r="C162" s="38"/>
      <c r="D162" s="39"/>
      <c r="E162" s="40"/>
      <c r="F162" s="41"/>
      <c r="G162" s="78"/>
    </row>
    <row r="163" spans="1:7" ht="16.5" thickTop="1" thickBot="1" x14ac:dyDescent="0.3">
      <c r="A163" s="207"/>
      <c r="B163" s="37" t="s">
        <v>196</v>
      </c>
      <c r="C163" s="38"/>
      <c r="D163" s="39"/>
      <c r="E163" s="40"/>
      <c r="F163" s="80">
        <v>0.05</v>
      </c>
      <c r="G163" s="81">
        <f>(($G$175+$G$154+$G$155)/[1]Dados!$H$86)*F163</f>
        <v>327.75409575286727</v>
      </c>
    </row>
    <row r="164" spans="1:7" ht="16.5" thickTop="1" thickBot="1" x14ac:dyDescent="0.3">
      <c r="A164" s="176" t="s">
        <v>105</v>
      </c>
      <c r="B164" s="177"/>
      <c r="C164" s="177"/>
      <c r="D164" s="177"/>
      <c r="E164" s="178"/>
      <c r="F164" s="43">
        <f>SUM(F154:F163)</f>
        <v>0.24303800000000003</v>
      </c>
      <c r="G164" s="82">
        <f>G154+G158+G159+G163+G155</f>
        <v>1403.3041179540255</v>
      </c>
    </row>
    <row r="165" spans="1:7" ht="15.75" thickTop="1" x14ac:dyDescent="0.25">
      <c r="A165" s="9" t="s">
        <v>197</v>
      </c>
      <c r="B165" s="45"/>
      <c r="C165" s="45"/>
      <c r="D165" s="45"/>
      <c r="E165" s="45"/>
      <c r="F165" s="45"/>
      <c r="G165" s="83"/>
    </row>
    <row r="166" spans="1:7" x14ac:dyDescent="0.25">
      <c r="A166" s="9" t="s">
        <v>198</v>
      </c>
      <c r="B166" s="45"/>
      <c r="C166" s="45"/>
      <c r="D166" s="45"/>
      <c r="E166" s="45"/>
      <c r="F166" s="45"/>
      <c r="G166" s="83"/>
    </row>
    <row r="167" spans="1:7" x14ac:dyDescent="0.25">
      <c r="A167" s="9"/>
      <c r="B167" s="45"/>
      <c r="C167" s="45"/>
      <c r="D167" s="45"/>
      <c r="E167" s="45"/>
      <c r="F167" s="45"/>
      <c r="G167" s="83"/>
    </row>
    <row r="168" spans="1:7" ht="15.75" thickBot="1" x14ac:dyDescent="0.3">
      <c r="A168" s="23" t="s">
        <v>199</v>
      </c>
      <c r="B168" s="45"/>
      <c r="C168" s="45"/>
      <c r="D168" s="45"/>
      <c r="E168" s="45"/>
      <c r="F168" s="45"/>
      <c r="G168" s="83"/>
    </row>
    <row r="169" spans="1:7" ht="16.5" thickTop="1" thickBot="1" x14ac:dyDescent="0.3">
      <c r="A169" s="198" t="s">
        <v>200</v>
      </c>
      <c r="B169" s="198"/>
      <c r="C169" s="198"/>
      <c r="D169" s="198"/>
      <c r="E169" s="198"/>
      <c r="F169" s="198"/>
      <c r="G169" s="27" t="s">
        <v>96</v>
      </c>
    </row>
    <row r="170" spans="1:7" ht="16.5" thickTop="1" thickBot="1" x14ac:dyDescent="0.3">
      <c r="A170" s="13" t="s">
        <v>61</v>
      </c>
      <c r="B170" s="14" t="s">
        <v>93</v>
      </c>
      <c r="C170" s="15"/>
      <c r="D170" s="16"/>
      <c r="E170" s="16"/>
      <c r="F170" s="46"/>
      <c r="G170" s="75">
        <f>G45</f>
        <v>2376.348</v>
      </c>
    </row>
    <row r="171" spans="1:7" ht="16.5" thickTop="1" thickBot="1" x14ac:dyDescent="0.3">
      <c r="A171" s="13" t="s">
        <v>64</v>
      </c>
      <c r="B171" s="14" t="s">
        <v>108</v>
      </c>
      <c r="C171" s="15"/>
      <c r="D171" s="16"/>
      <c r="E171" s="16"/>
      <c r="F171" s="46"/>
      <c r="G171" s="75">
        <f>G103</f>
        <v>2168.6099062752</v>
      </c>
    </row>
    <row r="172" spans="1:7" ht="16.5" thickTop="1" thickBot="1" x14ac:dyDescent="0.3">
      <c r="A172" s="13" t="s">
        <v>67</v>
      </c>
      <c r="B172" s="14" t="s">
        <v>150</v>
      </c>
      <c r="C172" s="15"/>
      <c r="D172" s="16"/>
      <c r="E172" s="16"/>
      <c r="F172" s="46"/>
      <c r="G172" s="75">
        <f>G113</f>
        <v>170.62178640000002</v>
      </c>
    </row>
    <row r="173" spans="1:7" ht="16.5" thickTop="1" thickBot="1" x14ac:dyDescent="0.3">
      <c r="A173" s="13" t="s">
        <v>70</v>
      </c>
      <c r="B173" s="14" t="s">
        <v>158</v>
      </c>
      <c r="C173" s="15"/>
      <c r="D173" s="16"/>
      <c r="E173" s="16"/>
      <c r="F173" s="46"/>
      <c r="G173" s="75">
        <f>G142</f>
        <v>369.5287375299709</v>
      </c>
    </row>
    <row r="174" spans="1:7" ht="16.5" thickTop="1" thickBot="1" x14ac:dyDescent="0.3">
      <c r="A174" s="84" t="s">
        <v>101</v>
      </c>
      <c r="B174" s="14" t="str">
        <f>A144</f>
        <v>Módulo 5 - Insumos Diversos</v>
      </c>
      <c r="C174" s="85"/>
      <c r="D174" s="85"/>
      <c r="E174" s="85"/>
      <c r="F174" s="86"/>
      <c r="G174" s="87">
        <f>G149</f>
        <v>66.669366898148155</v>
      </c>
    </row>
    <row r="175" spans="1:7" ht="16.5" thickTop="1" thickBot="1" x14ac:dyDescent="0.3">
      <c r="A175" s="176" t="s">
        <v>201</v>
      </c>
      <c r="B175" s="177"/>
      <c r="C175" s="177"/>
      <c r="D175" s="177"/>
      <c r="E175" s="177"/>
      <c r="F175" s="178"/>
      <c r="G175" s="44">
        <f>SUM(G170:G174)</f>
        <v>5151.7777971033192</v>
      </c>
    </row>
    <row r="176" spans="1:7" ht="16.5" thickTop="1" thickBot="1" x14ac:dyDescent="0.3">
      <c r="A176" s="13" t="s">
        <v>103</v>
      </c>
      <c r="B176" s="14" t="s">
        <v>185</v>
      </c>
      <c r="C176" s="15"/>
      <c r="D176" s="16"/>
      <c r="E176" s="16"/>
      <c r="F176" s="46"/>
      <c r="G176" s="75">
        <f>G164</f>
        <v>1403.3041179540255</v>
      </c>
    </row>
    <row r="177" spans="1:7" ht="16.5" thickTop="1" thickBot="1" x14ac:dyDescent="0.3">
      <c r="A177" s="176" t="s">
        <v>202</v>
      </c>
      <c r="B177" s="177"/>
      <c r="C177" s="177"/>
      <c r="D177" s="177"/>
      <c r="E177" s="177"/>
      <c r="F177" s="178"/>
      <c r="G177" s="44">
        <f>SUM(G175:G176)</f>
        <v>6555.0819150573443</v>
      </c>
    </row>
    <row r="178" spans="1:7" ht="15.75" thickTop="1" x14ac:dyDescent="0.25">
      <c r="A178" s="1"/>
      <c r="B178" s="1"/>
      <c r="C178" s="1"/>
      <c r="D178" s="1"/>
      <c r="E178" s="1"/>
      <c r="F178" s="1"/>
      <c r="G178" s="2"/>
    </row>
    <row r="179" spans="1:7" ht="15.75" thickBot="1" x14ac:dyDescent="0.3">
      <c r="A179" s="23" t="s">
        <v>203</v>
      </c>
      <c r="B179" s="1"/>
      <c r="C179" s="1"/>
      <c r="D179" s="1"/>
      <c r="E179" s="1"/>
      <c r="F179" s="1"/>
      <c r="G179" s="2"/>
    </row>
    <row r="180" spans="1:7" ht="60.75" thickTop="1" x14ac:dyDescent="0.25">
      <c r="A180" s="182" t="s">
        <v>204</v>
      </c>
      <c r="B180" s="184"/>
      <c r="C180" s="88" t="s">
        <v>205</v>
      </c>
      <c r="D180" s="88" t="s">
        <v>206</v>
      </c>
      <c r="E180" s="88" t="s">
        <v>207</v>
      </c>
      <c r="F180" s="89" t="s">
        <v>208</v>
      </c>
      <c r="G180" s="89" t="s">
        <v>209</v>
      </c>
    </row>
    <row r="181" spans="1:7" ht="15.75" thickBot="1" x14ac:dyDescent="0.3">
      <c r="A181" s="195" t="s">
        <v>210</v>
      </c>
      <c r="B181" s="196"/>
      <c r="C181" s="90" t="s">
        <v>211</v>
      </c>
      <c r="D181" s="90" t="s">
        <v>212</v>
      </c>
      <c r="E181" s="90" t="s">
        <v>213</v>
      </c>
      <c r="F181" s="91" t="s">
        <v>214</v>
      </c>
      <c r="G181" s="91" t="s">
        <v>215</v>
      </c>
    </row>
    <row r="182" spans="1:7" ht="76.5" thickTop="1" thickBot="1" x14ac:dyDescent="0.3">
      <c r="A182" s="84" t="s">
        <v>216</v>
      </c>
      <c r="B182" s="92" t="str">
        <f>F32</f>
        <v>Vigilante Armado, 12 horas diurnas das 07h às 19h de 2ª a domingo em escala 12x36</v>
      </c>
      <c r="C182" s="93">
        <f>G177</f>
        <v>6555.0819150573443</v>
      </c>
      <c r="D182" s="94">
        <f>F18</f>
        <v>2</v>
      </c>
      <c r="E182" s="155">
        <f>C182*D182</f>
        <v>13110.163830114689</v>
      </c>
      <c r="F182" s="96">
        <f>E18</f>
        <v>1</v>
      </c>
      <c r="G182" s="97">
        <f>E182*F182</f>
        <v>13110.163830114689</v>
      </c>
    </row>
    <row r="183" spans="1:7" ht="16.5" thickTop="1" thickBot="1" x14ac:dyDescent="0.3">
      <c r="A183" s="176" t="s">
        <v>217</v>
      </c>
      <c r="B183" s="177"/>
      <c r="C183" s="177"/>
      <c r="D183" s="177"/>
      <c r="E183" s="177"/>
      <c r="F183" s="178"/>
      <c r="G183" s="44">
        <f>SUM(G182)</f>
        <v>13110.163830114689</v>
      </c>
    </row>
    <row r="184" spans="1:7" ht="15.75" thickTop="1" x14ac:dyDescent="0.25">
      <c r="A184" s="98"/>
      <c r="B184" s="98"/>
      <c r="C184" s="98"/>
      <c r="D184" s="98"/>
      <c r="E184" s="98"/>
      <c r="F184" s="98"/>
      <c r="G184" s="98"/>
    </row>
    <row r="185" spans="1:7" ht="15.75" thickBot="1" x14ac:dyDescent="0.3">
      <c r="A185" s="23" t="s">
        <v>218</v>
      </c>
      <c r="B185" s="98"/>
      <c r="C185" s="98"/>
      <c r="D185" s="98"/>
      <c r="E185" s="98"/>
      <c r="F185" s="98"/>
      <c r="G185" s="98"/>
    </row>
    <row r="186" spans="1:7" ht="16.5" thickTop="1" thickBot="1" x14ac:dyDescent="0.3">
      <c r="A186" s="99"/>
      <c r="B186" s="197" t="s">
        <v>219</v>
      </c>
      <c r="C186" s="197"/>
      <c r="D186" s="197"/>
      <c r="E186" s="197"/>
      <c r="F186" s="197"/>
      <c r="G186" s="197"/>
    </row>
    <row r="187" spans="1:7" ht="16.5" thickTop="1" thickBot="1" x14ac:dyDescent="0.3">
      <c r="A187" s="100"/>
      <c r="B187" s="179" t="s">
        <v>220</v>
      </c>
      <c r="C187" s="180"/>
      <c r="D187" s="180"/>
      <c r="E187" s="180"/>
      <c r="F187" s="181"/>
      <c r="G187" s="100" t="s">
        <v>221</v>
      </c>
    </row>
    <row r="188" spans="1:7" ht="16.5" thickTop="1" thickBot="1" x14ac:dyDescent="0.3">
      <c r="A188" s="101" t="s">
        <v>61</v>
      </c>
      <c r="B188" s="102" t="s">
        <v>222</v>
      </c>
      <c r="C188" s="103"/>
      <c r="D188" s="104"/>
      <c r="E188" s="104"/>
      <c r="F188" s="104"/>
      <c r="G188" s="105">
        <f>G177</f>
        <v>6555.0819150573443</v>
      </c>
    </row>
    <row r="189" spans="1:7" ht="16.5" thickTop="1" thickBot="1" x14ac:dyDescent="0.3">
      <c r="A189" s="101" t="s">
        <v>64</v>
      </c>
      <c r="B189" s="102" t="s">
        <v>223</v>
      </c>
      <c r="C189" s="103"/>
      <c r="D189" s="104"/>
      <c r="E189" s="104"/>
      <c r="F189" s="104"/>
      <c r="G189" s="105">
        <f>G182</f>
        <v>13110.163830114689</v>
      </c>
    </row>
    <row r="190" spans="1:7" ht="16.5" thickTop="1" thickBot="1" x14ac:dyDescent="0.3">
      <c r="A190" s="101" t="s">
        <v>67</v>
      </c>
      <c r="B190" s="102" t="s">
        <v>224</v>
      </c>
      <c r="C190" s="103"/>
      <c r="D190" s="104"/>
      <c r="E190" s="104"/>
      <c r="F190" s="104"/>
      <c r="G190" s="105">
        <f>G189*$F$14</f>
        <v>157321.96596137626</v>
      </c>
    </row>
    <row r="191" spans="1:7" ht="15.75" thickTop="1" x14ac:dyDescent="0.25">
      <c r="A191" s="1" t="s">
        <v>225</v>
      </c>
      <c r="B191" s="1"/>
      <c r="C191" s="1"/>
      <c r="D191" s="1"/>
      <c r="E191" s="1"/>
      <c r="F191" s="1"/>
      <c r="G191" s="2"/>
    </row>
    <row r="192" spans="1:7" x14ac:dyDescent="0.25">
      <c r="A192" s="1"/>
      <c r="B192" s="1"/>
      <c r="C192" s="1"/>
      <c r="D192" s="1"/>
      <c r="E192" s="1"/>
      <c r="F192" s="1"/>
      <c r="G192" s="2"/>
    </row>
    <row r="193" spans="1:7" x14ac:dyDescent="0.25">
      <c r="A193" s="1"/>
      <c r="B193" s="1"/>
      <c r="C193" s="1"/>
      <c r="D193" s="1"/>
      <c r="E193" s="1"/>
      <c r="F193" s="1"/>
      <c r="G193" s="2"/>
    </row>
    <row r="194" spans="1:7" x14ac:dyDescent="0.25">
      <c r="A194" s="23" t="s">
        <v>226</v>
      </c>
      <c r="B194" s="1"/>
      <c r="C194" s="1"/>
      <c r="D194" s="1"/>
      <c r="E194" s="1"/>
      <c r="F194" s="1"/>
      <c r="G194" s="2"/>
    </row>
    <row r="195" spans="1:7" ht="15.75" thickBot="1" x14ac:dyDescent="0.3">
      <c r="A195" s="45"/>
      <c r="B195" s="106"/>
      <c r="C195" s="106"/>
      <c r="D195" s="106"/>
      <c r="E195" s="106"/>
      <c r="F195" s="106"/>
      <c r="G195" s="106"/>
    </row>
    <row r="196" spans="1:7" ht="15.75" thickTop="1" x14ac:dyDescent="0.25">
      <c r="A196" s="182" t="s">
        <v>227</v>
      </c>
      <c r="B196" s="183"/>
      <c r="C196" s="183"/>
      <c r="D196" s="184"/>
      <c r="E196" s="188" t="s">
        <v>228</v>
      </c>
      <c r="F196" s="190" t="s">
        <v>229</v>
      </c>
      <c r="G196" s="190" t="s">
        <v>230</v>
      </c>
    </row>
    <row r="197" spans="1:7" ht="30.75" customHeight="1" thickBot="1" x14ac:dyDescent="0.3">
      <c r="A197" s="185"/>
      <c r="B197" s="186"/>
      <c r="C197" s="186"/>
      <c r="D197" s="187"/>
      <c r="E197" s="189"/>
      <c r="F197" s="191"/>
      <c r="G197" s="191"/>
    </row>
    <row r="198" spans="1:7" ht="36.75" customHeight="1" thickTop="1" thickBot="1" x14ac:dyDescent="0.3">
      <c r="A198" s="107" t="str">
        <f>A182</f>
        <v>I</v>
      </c>
      <c r="B198" s="192" t="str">
        <f>B182</f>
        <v>Vigilante Armado, 12 horas diurnas das 07h às 19h de 2ª a domingo em escala 12x36</v>
      </c>
      <c r="C198" s="193"/>
      <c r="D198" s="194"/>
      <c r="E198" s="155">
        <f>E182</f>
        <v>13110.163830114689</v>
      </c>
      <c r="F198" s="96">
        <f>F182</f>
        <v>1</v>
      </c>
      <c r="G198" s="97">
        <f>E198*F198</f>
        <v>13110.163830114689</v>
      </c>
    </row>
    <row r="199" spans="1:7" ht="16.5" thickTop="1" thickBot="1" x14ac:dyDescent="0.3">
      <c r="A199" s="176" t="s">
        <v>37</v>
      </c>
      <c r="B199" s="177"/>
      <c r="C199" s="177"/>
      <c r="D199" s="177"/>
      <c r="E199" s="177"/>
      <c r="F199" s="178"/>
      <c r="G199" s="44">
        <f>SUM(G198)</f>
        <v>13110.163830114689</v>
      </c>
    </row>
    <row r="200" spans="1:7" ht="15.75" thickTop="1" x14ac:dyDescent="0.25">
      <c r="A200" s="1"/>
      <c r="B200" s="1"/>
      <c r="C200" s="1"/>
      <c r="D200" s="1"/>
      <c r="E200" s="1"/>
      <c r="F200" s="1"/>
      <c r="G200" s="2"/>
    </row>
    <row r="201" spans="1:7" x14ac:dyDescent="0.25">
      <c r="A201" s="1"/>
      <c r="B201" s="142" t="s">
        <v>20</v>
      </c>
      <c r="C201" s="1"/>
      <c r="D201" s="1"/>
      <c r="E201" s="1"/>
      <c r="F201" s="1"/>
      <c r="G201" s="2"/>
    </row>
  </sheetData>
  <mergeCells count="92">
    <mergeCell ref="A1:G1"/>
    <mergeCell ref="A2:G2"/>
    <mergeCell ref="A5:B5"/>
    <mergeCell ref="C5:D5"/>
    <mergeCell ref="A6:B6"/>
    <mergeCell ref="C6:D6"/>
    <mergeCell ref="A9:G9"/>
    <mergeCell ref="F10:G10"/>
    <mergeCell ref="F11:G11"/>
    <mergeCell ref="A12:A13"/>
    <mergeCell ref="B12:E13"/>
    <mergeCell ref="F12:G12"/>
    <mergeCell ref="F13:G13"/>
    <mergeCell ref="B30:E30"/>
    <mergeCell ref="F30:G30"/>
    <mergeCell ref="F14:G14"/>
    <mergeCell ref="A16:G16"/>
    <mergeCell ref="A17:B17"/>
    <mergeCell ref="A18:B18"/>
    <mergeCell ref="A19:G20"/>
    <mergeCell ref="A21:G22"/>
    <mergeCell ref="A26:G26"/>
    <mergeCell ref="A27:G27"/>
    <mergeCell ref="A28:G28"/>
    <mergeCell ref="B29:E29"/>
    <mergeCell ref="F29:G29"/>
    <mergeCell ref="B31:E31"/>
    <mergeCell ref="F31:G31"/>
    <mergeCell ref="B32:E32"/>
    <mergeCell ref="F32:G32"/>
    <mergeCell ref="B33:E33"/>
    <mergeCell ref="F33:G33"/>
    <mergeCell ref="A57:G58"/>
    <mergeCell ref="B38:E38"/>
    <mergeCell ref="B42:E42"/>
    <mergeCell ref="B43:E43"/>
    <mergeCell ref="A45:F45"/>
    <mergeCell ref="A47:G48"/>
    <mergeCell ref="A50:G50"/>
    <mergeCell ref="A55:G56"/>
    <mergeCell ref="B51:E51"/>
    <mergeCell ref="A54:E54"/>
    <mergeCell ref="B53:E53"/>
    <mergeCell ref="A95:G96"/>
    <mergeCell ref="A59:G61"/>
    <mergeCell ref="A63:F63"/>
    <mergeCell ref="A66:F66"/>
    <mergeCell ref="B69:E69"/>
    <mergeCell ref="A78:E78"/>
    <mergeCell ref="A79:G79"/>
    <mergeCell ref="A80:G80"/>
    <mergeCell ref="B85:E85"/>
    <mergeCell ref="A86:A87"/>
    <mergeCell ref="A88:A89"/>
    <mergeCell ref="A93:F93"/>
    <mergeCell ref="B133:F133"/>
    <mergeCell ref="B99:F99"/>
    <mergeCell ref="A103:F103"/>
    <mergeCell ref="A105:G105"/>
    <mergeCell ref="B106:E106"/>
    <mergeCell ref="A113:E113"/>
    <mergeCell ref="A115:G115"/>
    <mergeCell ref="A116:G117"/>
    <mergeCell ref="B120:E120"/>
    <mergeCell ref="A127:E127"/>
    <mergeCell ref="A128:G129"/>
    <mergeCell ref="B132:F132"/>
    <mergeCell ref="A169:F169"/>
    <mergeCell ref="A134:F134"/>
    <mergeCell ref="A135:G136"/>
    <mergeCell ref="B139:F139"/>
    <mergeCell ref="A142:F142"/>
    <mergeCell ref="A144:G144"/>
    <mergeCell ref="B145:F145"/>
    <mergeCell ref="B149:F149"/>
    <mergeCell ref="A152:G152"/>
    <mergeCell ref="B153:E153"/>
    <mergeCell ref="A156:A163"/>
    <mergeCell ref="A164:E164"/>
    <mergeCell ref="G196:G197"/>
    <mergeCell ref="B198:D198"/>
    <mergeCell ref="A175:F175"/>
    <mergeCell ref="A177:F177"/>
    <mergeCell ref="A180:B180"/>
    <mergeCell ref="A181:B181"/>
    <mergeCell ref="A183:F183"/>
    <mergeCell ref="B186:G186"/>
    <mergeCell ref="A199:F199"/>
    <mergeCell ref="B187:F187"/>
    <mergeCell ref="A196:D197"/>
    <mergeCell ref="E196:E197"/>
    <mergeCell ref="F196:F197"/>
  </mergeCells>
  <dataValidations count="2">
    <dataValidation allowBlank="1" showInputMessage="1" showErrorMessage="1" errorTitle="Atenção" error="Não esquecer de buscar os valores e alterar na coluna F - das linhas 50 a 60, em caso de mais de um Sindicato." promptTitle="Benefícios" prompt="- Em caso de mais de um Sindicato em &quot;Dados&quot;, não esquecer de buscar os valores e alterar na coluna F - das linhas 50 a 60." sqref="F86:F92"/>
    <dataValidation allowBlank="1" showInputMessage="1" showErrorMessage="1" errorTitle="Atenção" error="Os dias só poderão ser alterados nos Dados." promptTitle="Jornada de Trabalho" prompt="- Alterando a carga horária, automaticamente será alterado os dias trabalhados._x000a_" sqref="C18"/>
  </dataValidations>
  <pageMargins left="0.31496062992125984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26"/>
  <sheetViews>
    <sheetView topLeftCell="A151" zoomScale="88" zoomScaleNormal="88" workbookViewId="0">
      <selection activeCell="F157" sqref="F157"/>
    </sheetView>
  </sheetViews>
  <sheetFormatPr defaultRowHeight="15" x14ac:dyDescent="0.25"/>
  <cols>
    <col min="1" max="1" width="4.28515625" customWidth="1"/>
    <col min="2" max="2" width="19.85546875" customWidth="1"/>
    <col min="3" max="3" width="14" customWidth="1"/>
    <col min="4" max="4" width="12" customWidth="1"/>
    <col min="5" max="5" width="14.140625" customWidth="1"/>
    <col min="6" max="6" width="15.140625" customWidth="1"/>
    <col min="7" max="7" width="16.5703125" customWidth="1"/>
  </cols>
  <sheetData>
    <row r="1" spans="1:7" x14ac:dyDescent="0.25">
      <c r="A1" s="247" t="s">
        <v>55</v>
      </c>
      <c r="B1" s="247"/>
      <c r="C1" s="247"/>
      <c r="D1" s="247"/>
      <c r="E1" s="247"/>
      <c r="F1" s="247"/>
      <c r="G1" s="247"/>
    </row>
    <row r="2" spans="1:7" x14ac:dyDescent="0.25">
      <c r="A2" s="247" t="s">
        <v>56</v>
      </c>
      <c r="B2" s="247"/>
      <c r="C2" s="247"/>
      <c r="D2" s="247"/>
      <c r="E2" s="247"/>
      <c r="F2" s="247"/>
      <c r="G2" s="247"/>
    </row>
    <row r="3" spans="1:7" x14ac:dyDescent="0.25">
      <c r="A3" s="3"/>
      <c r="B3" s="3"/>
      <c r="C3" s="3"/>
      <c r="D3" s="3"/>
      <c r="E3" s="3"/>
      <c r="F3" s="3"/>
      <c r="G3" s="3"/>
    </row>
    <row r="4" spans="1:7" ht="15.75" thickBot="1" x14ac:dyDescent="0.3">
      <c r="A4" s="4"/>
      <c r="B4" s="4"/>
      <c r="C4" s="4"/>
      <c r="D4" s="4"/>
      <c r="E4" s="4"/>
      <c r="F4" s="4"/>
      <c r="G4" s="4"/>
    </row>
    <row r="5" spans="1:7" ht="16.5" thickTop="1" thickBot="1" x14ac:dyDescent="0.3">
      <c r="A5" s="218" t="s">
        <v>57</v>
      </c>
      <c r="B5" s="218"/>
      <c r="C5" s="248" t="s">
        <v>58</v>
      </c>
      <c r="D5" s="249"/>
      <c r="E5" s="5"/>
      <c r="F5" s="1"/>
      <c r="G5" s="6"/>
    </row>
    <row r="6" spans="1:7" ht="16.5" thickTop="1" thickBot="1" x14ac:dyDescent="0.3">
      <c r="A6" s="218" t="s">
        <v>59</v>
      </c>
      <c r="B6" s="218"/>
      <c r="C6" s="250"/>
      <c r="D6" s="251"/>
      <c r="E6" s="5"/>
      <c r="F6" s="7">
        <v>1</v>
      </c>
      <c r="G6" s="6"/>
    </row>
    <row r="7" spans="1:7" ht="15.75" thickTop="1" x14ac:dyDescent="0.25">
      <c r="A7" s="8"/>
      <c r="B7" s="9"/>
      <c r="C7" s="9"/>
      <c r="D7" s="4"/>
      <c r="E7" s="5"/>
      <c r="F7" s="10"/>
      <c r="G7" s="11"/>
    </row>
    <row r="8" spans="1:7" x14ac:dyDescent="0.25">
      <c r="A8" s="9"/>
      <c r="B8" s="9"/>
      <c r="C8" s="9"/>
      <c r="D8" s="4"/>
      <c r="E8" s="5"/>
      <c r="F8" s="12"/>
      <c r="G8" s="11"/>
    </row>
    <row r="9" spans="1:7" ht="15.75" thickBot="1" x14ac:dyDescent="0.3">
      <c r="A9" s="235" t="s">
        <v>60</v>
      </c>
      <c r="B9" s="235"/>
      <c r="C9" s="235"/>
      <c r="D9" s="235"/>
      <c r="E9" s="235"/>
      <c r="F9" s="235"/>
      <c r="G9" s="235"/>
    </row>
    <row r="10" spans="1:7" ht="16.5" thickTop="1" thickBot="1" x14ac:dyDescent="0.3">
      <c r="A10" s="13" t="s">
        <v>61</v>
      </c>
      <c r="B10" s="14" t="s">
        <v>62</v>
      </c>
      <c r="C10" s="15"/>
      <c r="D10" s="16"/>
      <c r="E10" s="17"/>
      <c r="F10" s="252" t="s">
        <v>63</v>
      </c>
      <c r="G10" s="230"/>
    </row>
    <row r="11" spans="1:7" ht="21.75" customHeight="1" thickTop="1" thickBot="1" x14ac:dyDescent="0.3">
      <c r="A11" s="13" t="s">
        <v>64</v>
      </c>
      <c r="B11" s="18" t="s">
        <v>65</v>
      </c>
      <c r="C11" s="16"/>
      <c r="D11" s="16"/>
      <c r="E11" s="19"/>
      <c r="F11" s="252" t="s">
        <v>245</v>
      </c>
      <c r="G11" s="230"/>
    </row>
    <row r="12" spans="1:7" ht="15.75" thickTop="1" x14ac:dyDescent="0.25">
      <c r="A12" s="205" t="s">
        <v>67</v>
      </c>
      <c r="B12" s="238" t="s">
        <v>68</v>
      </c>
      <c r="C12" s="239"/>
      <c r="D12" s="239"/>
      <c r="E12" s="240"/>
      <c r="F12" s="244" t="s">
        <v>69</v>
      </c>
      <c r="G12" s="244"/>
    </row>
    <row r="13" spans="1:7" ht="36.75" customHeight="1" thickBot="1" x14ac:dyDescent="0.3">
      <c r="A13" s="207"/>
      <c r="B13" s="241"/>
      <c r="C13" s="242"/>
      <c r="D13" s="242"/>
      <c r="E13" s="243"/>
      <c r="F13" s="245">
        <v>2025</v>
      </c>
      <c r="G13" s="246"/>
    </row>
    <row r="14" spans="1:7" ht="16.5" thickTop="1" thickBot="1" x14ac:dyDescent="0.3">
      <c r="A14" s="13" t="s">
        <v>70</v>
      </c>
      <c r="B14" s="14" t="s">
        <v>71</v>
      </c>
      <c r="C14" s="15"/>
      <c r="D14" s="16"/>
      <c r="E14" s="19"/>
      <c r="F14" s="230">
        <v>12</v>
      </c>
      <c r="G14" s="230"/>
    </row>
    <row r="15" spans="1:7" ht="15.75" thickTop="1" x14ac:dyDescent="0.25">
      <c r="A15" s="3"/>
      <c r="B15" s="4"/>
      <c r="C15" s="4"/>
      <c r="D15" s="4"/>
      <c r="E15" s="4"/>
      <c r="F15" s="4"/>
      <c r="G15" s="3"/>
    </row>
    <row r="16" spans="1:7" ht="15.75" thickBot="1" x14ac:dyDescent="0.3">
      <c r="A16" s="235" t="s">
        <v>72</v>
      </c>
      <c r="B16" s="235"/>
      <c r="C16" s="235"/>
      <c r="D16" s="235"/>
      <c r="E16" s="235"/>
      <c r="F16" s="235"/>
      <c r="G16" s="235"/>
    </row>
    <row r="17" spans="1:7" ht="62.25" customHeight="1" thickTop="1" thickBot="1" x14ac:dyDescent="0.3">
      <c r="A17" s="217" t="s">
        <v>73</v>
      </c>
      <c r="B17" s="217"/>
      <c r="C17" s="20" t="s">
        <v>74</v>
      </c>
      <c r="D17" s="20" t="s">
        <v>75</v>
      </c>
      <c r="E17" s="20" t="s">
        <v>5</v>
      </c>
      <c r="F17" s="20" t="s">
        <v>76</v>
      </c>
      <c r="G17" s="20" t="s">
        <v>6</v>
      </c>
    </row>
    <row r="18" spans="1:7" ht="40.5" customHeight="1" thickTop="1" thickBot="1" x14ac:dyDescent="0.3">
      <c r="A18" s="218" t="s">
        <v>237</v>
      </c>
      <c r="B18" s="218"/>
      <c r="C18" s="13" t="s">
        <v>232</v>
      </c>
      <c r="D18" s="13" t="s">
        <v>78</v>
      </c>
      <c r="E18" s="21">
        <v>1</v>
      </c>
      <c r="F18" s="21">
        <v>2</v>
      </c>
      <c r="G18" s="21">
        <v>2</v>
      </c>
    </row>
    <row r="19" spans="1:7" ht="15.75" thickTop="1" x14ac:dyDescent="0.25">
      <c r="A19" s="236" t="s">
        <v>79</v>
      </c>
      <c r="B19" s="236"/>
      <c r="C19" s="236"/>
      <c r="D19" s="236"/>
      <c r="E19" s="236"/>
      <c r="F19" s="236"/>
      <c r="G19" s="236"/>
    </row>
    <row r="20" spans="1:7" x14ac:dyDescent="0.25">
      <c r="A20" s="199"/>
      <c r="B20" s="199"/>
      <c r="C20" s="199"/>
      <c r="D20" s="199"/>
      <c r="E20" s="199"/>
      <c r="F20" s="199"/>
      <c r="G20" s="199"/>
    </row>
    <row r="21" spans="1:7" x14ac:dyDescent="0.25">
      <c r="A21" s="199" t="s">
        <v>80</v>
      </c>
      <c r="B21" s="199"/>
      <c r="C21" s="199"/>
      <c r="D21" s="199"/>
      <c r="E21" s="199"/>
      <c r="F21" s="199"/>
      <c r="G21" s="199"/>
    </row>
    <row r="22" spans="1:7" x14ac:dyDescent="0.25">
      <c r="A22" s="199"/>
      <c r="B22" s="199"/>
      <c r="C22" s="199"/>
      <c r="D22" s="199"/>
      <c r="E22" s="199"/>
      <c r="F22" s="199"/>
      <c r="G22" s="199"/>
    </row>
    <row r="23" spans="1:7" x14ac:dyDescent="0.25">
      <c r="A23" s="9"/>
      <c r="B23" s="9"/>
      <c r="C23" s="9"/>
      <c r="D23" s="9"/>
      <c r="E23" s="9"/>
      <c r="F23" s="9"/>
      <c r="G23" s="22"/>
    </row>
    <row r="24" spans="1:7" x14ac:dyDescent="0.25">
      <c r="A24" s="23" t="s">
        <v>81</v>
      </c>
      <c r="B24" s="3"/>
      <c r="C24" s="3"/>
      <c r="D24" s="3"/>
      <c r="E24" s="3"/>
      <c r="F24" s="1"/>
      <c r="G24" s="24"/>
    </row>
    <row r="25" spans="1:7" x14ac:dyDescent="0.25">
      <c r="A25" s="3"/>
      <c r="B25" s="3"/>
      <c r="C25" s="3"/>
      <c r="D25" s="3"/>
      <c r="E25" s="3"/>
      <c r="F25" s="1"/>
      <c r="G25" s="24"/>
    </row>
    <row r="26" spans="1:7" x14ac:dyDescent="0.25">
      <c r="A26" s="223" t="s">
        <v>82</v>
      </c>
      <c r="B26" s="223"/>
      <c r="C26" s="223"/>
      <c r="D26" s="223"/>
      <c r="E26" s="223"/>
      <c r="F26" s="223"/>
      <c r="G26" s="223"/>
    </row>
    <row r="27" spans="1:7" ht="15.75" thickBot="1" x14ac:dyDescent="0.3">
      <c r="A27" s="237" t="s">
        <v>83</v>
      </c>
      <c r="B27" s="237"/>
      <c r="C27" s="237"/>
      <c r="D27" s="237"/>
      <c r="E27" s="237"/>
      <c r="F27" s="237"/>
      <c r="G27" s="237"/>
    </row>
    <row r="28" spans="1:7" ht="16.5" thickTop="1" thickBot="1" x14ac:dyDescent="0.3">
      <c r="A28" s="228" t="s">
        <v>84</v>
      </c>
      <c r="B28" s="228"/>
      <c r="C28" s="228"/>
      <c r="D28" s="228"/>
      <c r="E28" s="228"/>
      <c r="F28" s="228"/>
      <c r="G28" s="228"/>
    </row>
    <row r="29" spans="1:7" ht="16.5" thickTop="1" thickBot="1" x14ac:dyDescent="0.3">
      <c r="A29" s="13">
        <v>1</v>
      </c>
      <c r="B29" s="228" t="s">
        <v>73</v>
      </c>
      <c r="C29" s="228"/>
      <c r="D29" s="228"/>
      <c r="E29" s="228"/>
      <c r="F29" s="218" t="s">
        <v>237</v>
      </c>
      <c r="G29" s="218"/>
    </row>
    <row r="30" spans="1:7" ht="16.5" thickTop="1" thickBot="1" x14ac:dyDescent="0.3">
      <c r="A30" s="13">
        <v>2</v>
      </c>
      <c r="B30" s="228" t="s">
        <v>85</v>
      </c>
      <c r="C30" s="228"/>
      <c r="D30" s="228"/>
      <c r="E30" s="228"/>
      <c r="F30" s="233" t="s">
        <v>238</v>
      </c>
      <c r="G30" s="234"/>
    </row>
    <row r="31" spans="1:7" ht="16.5" thickTop="1" thickBot="1" x14ac:dyDescent="0.3">
      <c r="A31" s="13">
        <v>3</v>
      </c>
      <c r="B31" s="228" t="s">
        <v>86</v>
      </c>
      <c r="C31" s="228"/>
      <c r="D31" s="228"/>
      <c r="E31" s="228"/>
      <c r="F31" s="229">
        <v>1827.96</v>
      </c>
      <c r="G31" s="229"/>
    </row>
    <row r="32" spans="1:7" ht="52.5" customHeight="1" thickTop="1" thickBot="1" x14ac:dyDescent="0.3">
      <c r="A32" s="13">
        <v>4</v>
      </c>
      <c r="B32" s="228" t="s">
        <v>87</v>
      </c>
      <c r="C32" s="228"/>
      <c r="D32" s="228"/>
      <c r="E32" s="228"/>
      <c r="F32" s="230" t="s">
        <v>239</v>
      </c>
      <c r="G32" s="230"/>
    </row>
    <row r="33" spans="1:7" ht="16.5" thickTop="1" thickBot="1" x14ac:dyDescent="0.3">
      <c r="A33" s="13">
        <v>5</v>
      </c>
      <c r="B33" s="228" t="s">
        <v>89</v>
      </c>
      <c r="C33" s="228"/>
      <c r="D33" s="228"/>
      <c r="E33" s="228"/>
      <c r="F33" s="231" t="s">
        <v>90</v>
      </c>
      <c r="G33" s="232"/>
    </row>
    <row r="34" spans="1:7" ht="15.75" thickTop="1" x14ac:dyDescent="0.25">
      <c r="A34" s="9" t="s">
        <v>91</v>
      </c>
      <c r="B34" s="25"/>
      <c r="C34" s="25"/>
      <c r="D34" s="25"/>
      <c r="E34" s="25"/>
      <c r="F34" s="12"/>
      <c r="G34" s="12"/>
    </row>
    <row r="35" spans="1:7" x14ac:dyDescent="0.25">
      <c r="A35" s="9" t="s">
        <v>92</v>
      </c>
      <c r="B35" s="25"/>
      <c r="C35" s="25"/>
      <c r="D35" s="25"/>
      <c r="E35" s="25"/>
      <c r="F35" s="12"/>
      <c r="G35" s="12"/>
    </row>
    <row r="36" spans="1:7" x14ac:dyDescent="0.25">
      <c r="A36" s="3"/>
      <c r="B36" s="25"/>
      <c r="C36" s="25"/>
      <c r="D36" s="25"/>
      <c r="E36" s="25"/>
      <c r="F36" s="12"/>
      <c r="G36" s="12"/>
    </row>
    <row r="37" spans="1:7" ht="15.75" thickBot="1" x14ac:dyDescent="0.3">
      <c r="A37" s="26" t="s">
        <v>93</v>
      </c>
      <c r="B37" s="26"/>
      <c r="C37" s="26"/>
      <c r="D37" s="26"/>
      <c r="E37" s="26"/>
      <c r="F37" s="26"/>
      <c r="G37" s="26"/>
    </row>
    <row r="38" spans="1:7" ht="16.5" thickTop="1" thickBot="1" x14ac:dyDescent="0.3">
      <c r="A38" s="27">
        <v>1</v>
      </c>
      <c r="B38" s="201" t="s">
        <v>94</v>
      </c>
      <c r="C38" s="202"/>
      <c r="D38" s="202"/>
      <c r="E38" s="203"/>
      <c r="F38" s="20" t="s">
        <v>95</v>
      </c>
      <c r="G38" s="27" t="s">
        <v>96</v>
      </c>
    </row>
    <row r="39" spans="1:7" ht="16.5" thickTop="1" thickBot="1" x14ac:dyDescent="0.3">
      <c r="A39" s="28" t="s">
        <v>61</v>
      </c>
      <c r="B39" s="14" t="s">
        <v>97</v>
      </c>
      <c r="C39" s="15"/>
      <c r="D39" s="15"/>
      <c r="E39" s="29"/>
      <c r="F39" s="30"/>
      <c r="G39" s="31">
        <f>F31</f>
        <v>1827.96</v>
      </c>
    </row>
    <row r="40" spans="1:7" ht="16.5" thickTop="1" thickBot="1" x14ac:dyDescent="0.3">
      <c r="A40" s="28" t="s">
        <v>64</v>
      </c>
      <c r="B40" s="14" t="s">
        <v>240</v>
      </c>
      <c r="C40" s="15"/>
      <c r="D40" s="15"/>
      <c r="E40" s="29"/>
      <c r="F40" s="30">
        <v>0.3</v>
      </c>
      <c r="G40" s="32">
        <f>G39*F40</f>
        <v>548.38800000000003</v>
      </c>
    </row>
    <row r="41" spans="1:7" ht="16.5" thickTop="1" thickBot="1" x14ac:dyDescent="0.3">
      <c r="A41" s="28" t="s">
        <v>67</v>
      </c>
      <c r="B41" s="14" t="s">
        <v>99</v>
      </c>
      <c r="C41" s="15"/>
      <c r="D41" s="15"/>
      <c r="E41" s="29"/>
      <c r="F41" s="33"/>
      <c r="G41" s="32"/>
    </row>
    <row r="42" spans="1:7" ht="68.25" customHeight="1" thickTop="1" thickBot="1" x14ac:dyDescent="0.3">
      <c r="A42" s="28" t="s">
        <v>70</v>
      </c>
      <c r="B42" s="220" t="s">
        <v>241</v>
      </c>
      <c r="C42" s="221"/>
      <c r="D42" s="221"/>
      <c r="E42" s="222"/>
      <c r="F42" s="108">
        <v>0.2</v>
      </c>
      <c r="G42" s="32">
        <v>259.07</v>
      </c>
    </row>
    <row r="43" spans="1:7" ht="58.5" customHeight="1" thickTop="1" thickBot="1" x14ac:dyDescent="0.3">
      <c r="A43" s="28" t="s">
        <v>101</v>
      </c>
      <c r="B43" s="220" t="s">
        <v>242</v>
      </c>
      <c r="C43" s="221"/>
      <c r="D43" s="221"/>
      <c r="E43" s="222"/>
      <c r="F43" s="33">
        <f>[1]Dados!$G$39</f>
        <v>0.2</v>
      </c>
      <c r="G43" s="32">
        <v>269.23</v>
      </c>
    </row>
    <row r="44" spans="1:7" ht="16.5" thickTop="1" thickBot="1" x14ac:dyDescent="0.3">
      <c r="A44" s="28" t="s">
        <v>103</v>
      </c>
      <c r="B44" s="14" t="s">
        <v>104</v>
      </c>
      <c r="C44" s="15"/>
      <c r="D44" s="15"/>
      <c r="E44" s="29"/>
      <c r="F44" s="33"/>
      <c r="G44" s="32"/>
    </row>
    <row r="45" spans="1:7" ht="16.5" thickTop="1" thickBot="1" x14ac:dyDescent="0.3">
      <c r="A45" s="176" t="s">
        <v>105</v>
      </c>
      <c r="B45" s="177"/>
      <c r="C45" s="177"/>
      <c r="D45" s="177"/>
      <c r="E45" s="177"/>
      <c r="F45" s="178"/>
      <c r="G45" s="34">
        <f>SUM(G39:G44)</f>
        <v>2904.6480000000001</v>
      </c>
    </row>
    <row r="46" spans="1:7" ht="15.75" thickTop="1" x14ac:dyDescent="0.25">
      <c r="A46" s="9" t="s">
        <v>106</v>
      </c>
      <c r="B46" s="9"/>
      <c r="C46" s="9"/>
      <c r="D46" s="9"/>
      <c r="E46" s="9"/>
      <c r="F46" s="35"/>
      <c r="G46" s="36"/>
    </row>
    <row r="47" spans="1:7" x14ac:dyDescent="0.25">
      <c r="A47" s="199" t="s">
        <v>107</v>
      </c>
      <c r="B47" s="199"/>
      <c r="C47" s="199"/>
      <c r="D47" s="199"/>
      <c r="E47" s="199"/>
      <c r="F47" s="199"/>
      <c r="G47" s="199"/>
    </row>
    <row r="48" spans="1:7" ht="30" customHeight="1" x14ac:dyDescent="0.25">
      <c r="A48" s="199"/>
      <c r="B48" s="199"/>
      <c r="C48" s="199"/>
      <c r="D48" s="199"/>
      <c r="E48" s="199"/>
      <c r="F48" s="199"/>
      <c r="G48" s="199"/>
    </row>
    <row r="49" spans="1:7" x14ac:dyDescent="0.25">
      <c r="A49" s="9"/>
      <c r="B49" s="9"/>
      <c r="C49" s="9"/>
      <c r="D49" s="9"/>
      <c r="E49" s="9"/>
      <c r="F49" s="35"/>
      <c r="G49" s="36"/>
    </row>
    <row r="50" spans="1:7" x14ac:dyDescent="0.25">
      <c r="A50" s="200" t="s">
        <v>108</v>
      </c>
      <c r="B50" s="200"/>
      <c r="C50" s="200"/>
      <c r="D50" s="200"/>
      <c r="E50" s="200"/>
      <c r="F50" s="200"/>
      <c r="G50" s="200"/>
    </row>
    <row r="51" spans="1:7" x14ac:dyDescent="0.25">
      <c r="A51" s="9"/>
      <c r="B51" s="9"/>
      <c r="C51" s="9"/>
      <c r="D51" s="9"/>
      <c r="E51" s="9"/>
      <c r="F51" s="35"/>
      <c r="G51" s="36"/>
    </row>
    <row r="52" spans="1:7" ht="15.75" thickBot="1" x14ac:dyDescent="0.3">
      <c r="A52" s="223" t="s">
        <v>109</v>
      </c>
      <c r="B52" s="223"/>
      <c r="C52" s="223"/>
      <c r="D52" s="223"/>
      <c r="E52" s="223"/>
      <c r="F52" s="223"/>
      <c r="G52" s="223"/>
    </row>
    <row r="53" spans="1:7" ht="16.5" customHeight="1" thickTop="1" thickBot="1" x14ac:dyDescent="0.3">
      <c r="A53" s="20" t="s">
        <v>110</v>
      </c>
      <c r="B53" s="217" t="s">
        <v>111</v>
      </c>
      <c r="C53" s="217"/>
      <c r="D53" s="217"/>
      <c r="E53" s="217"/>
      <c r="F53" s="20" t="s">
        <v>95</v>
      </c>
      <c r="G53" s="27" t="s">
        <v>96</v>
      </c>
    </row>
    <row r="54" spans="1:7" ht="16.5" thickTop="1" thickBot="1" x14ac:dyDescent="0.3">
      <c r="A54" s="13" t="s">
        <v>61</v>
      </c>
      <c r="B54" s="37" t="s">
        <v>243</v>
      </c>
      <c r="C54" s="38"/>
      <c r="D54" s="39"/>
      <c r="E54" s="40"/>
      <c r="F54" s="41">
        <v>8.3299999999999999E-2</v>
      </c>
      <c r="G54" s="42">
        <f>F54*$G$45</f>
        <v>241.9571784</v>
      </c>
    </row>
    <row r="55" spans="1:7" x14ac:dyDescent="0.25">
      <c r="A55" s="13" t="s">
        <v>64</v>
      </c>
      <c r="B55" s="256" t="s">
        <v>244</v>
      </c>
      <c r="C55" s="256"/>
      <c r="D55" s="256"/>
      <c r="E55" s="256"/>
      <c r="F55" s="41">
        <v>0.121</v>
      </c>
      <c r="G55" s="42">
        <f>F55*$G$45</f>
        <v>351.46240799999998</v>
      </c>
    </row>
    <row r="56" spans="1:7" ht="16.5" customHeight="1" thickTop="1" thickBot="1" x14ac:dyDescent="0.3">
      <c r="A56" s="176" t="s">
        <v>105</v>
      </c>
      <c r="B56" s="177"/>
      <c r="C56" s="177"/>
      <c r="D56" s="177"/>
      <c r="E56" s="178"/>
      <c r="F56" s="43">
        <f>SUM(F54:F55)</f>
        <v>0.20429999999999998</v>
      </c>
      <c r="G56" s="44">
        <f>SUM(G54:G55)</f>
        <v>593.41958639999996</v>
      </c>
    </row>
    <row r="57" spans="1:7" ht="15.75" thickTop="1" x14ac:dyDescent="0.25">
      <c r="A57" s="199" t="s">
        <v>113</v>
      </c>
      <c r="B57" s="199"/>
      <c r="C57" s="199"/>
      <c r="D57" s="199"/>
      <c r="E57" s="199"/>
      <c r="F57" s="199"/>
      <c r="G57" s="199"/>
    </row>
    <row r="58" spans="1:7" x14ac:dyDescent="0.25">
      <c r="A58" s="199"/>
      <c r="B58" s="199"/>
      <c r="C58" s="199"/>
      <c r="D58" s="199"/>
      <c r="E58" s="199"/>
      <c r="F58" s="199"/>
      <c r="G58" s="199"/>
    </row>
    <row r="59" spans="1:7" x14ac:dyDescent="0.25">
      <c r="A59" s="219" t="s">
        <v>114</v>
      </c>
      <c r="B59" s="219"/>
      <c r="C59" s="219"/>
      <c r="D59" s="219"/>
      <c r="E59" s="219"/>
      <c r="F59" s="219"/>
      <c r="G59" s="219"/>
    </row>
    <row r="60" spans="1:7" x14ac:dyDescent="0.25">
      <c r="A60" s="219"/>
      <c r="B60" s="219"/>
      <c r="C60" s="219"/>
      <c r="D60" s="219"/>
      <c r="E60" s="219"/>
      <c r="F60" s="219"/>
      <c r="G60" s="219"/>
    </row>
    <row r="61" spans="1:7" x14ac:dyDescent="0.25">
      <c r="A61" s="199" t="s">
        <v>115</v>
      </c>
      <c r="B61" s="199"/>
      <c r="C61" s="199"/>
      <c r="D61" s="199"/>
      <c r="E61" s="199"/>
      <c r="F61" s="199"/>
      <c r="G61" s="199"/>
    </row>
    <row r="62" spans="1:7" x14ac:dyDescent="0.25">
      <c r="A62" s="199"/>
      <c r="B62" s="199"/>
      <c r="C62" s="199"/>
      <c r="D62" s="199"/>
      <c r="E62" s="199"/>
      <c r="F62" s="199"/>
      <c r="G62" s="199"/>
    </row>
    <row r="63" spans="1:7" ht="29.25" customHeight="1" x14ac:dyDescent="0.25">
      <c r="A63" s="199"/>
      <c r="B63" s="199"/>
      <c r="C63" s="199"/>
      <c r="D63" s="199"/>
      <c r="E63" s="199"/>
      <c r="F63" s="199"/>
      <c r="G63" s="199"/>
    </row>
    <row r="64" spans="1:7" ht="15.75" thickBot="1" x14ac:dyDescent="0.3">
      <c r="A64" s="45"/>
      <c r="B64" s="45"/>
      <c r="C64" s="45"/>
      <c r="D64" s="45"/>
      <c r="E64" s="45"/>
      <c r="F64" s="45"/>
      <c r="G64" s="45"/>
    </row>
    <row r="65" spans="1:7" ht="16.5" thickTop="1" thickBot="1" x14ac:dyDescent="0.3">
      <c r="A65" s="211" t="s">
        <v>116</v>
      </c>
      <c r="B65" s="212"/>
      <c r="C65" s="212"/>
      <c r="D65" s="212"/>
      <c r="E65" s="212"/>
      <c r="F65" s="213"/>
      <c r="G65" s="27" t="s">
        <v>96</v>
      </c>
    </row>
    <row r="66" spans="1:7" ht="16.5" thickTop="1" thickBot="1" x14ac:dyDescent="0.3">
      <c r="A66" s="13">
        <v>1</v>
      </c>
      <c r="B66" s="37" t="s">
        <v>93</v>
      </c>
      <c r="C66" s="38"/>
      <c r="D66" s="39"/>
      <c r="E66" s="39"/>
      <c r="F66" s="46"/>
      <c r="G66" s="42">
        <f>G45</f>
        <v>2904.6480000000001</v>
      </c>
    </row>
    <row r="67" spans="1:7" ht="16.5" thickTop="1" thickBot="1" x14ac:dyDescent="0.3">
      <c r="A67" s="13" t="s">
        <v>110</v>
      </c>
      <c r="B67" s="37" t="s">
        <v>109</v>
      </c>
      <c r="C67" s="38"/>
      <c r="D67" s="39"/>
      <c r="E67" s="39"/>
      <c r="F67" s="46"/>
      <c r="G67" s="42">
        <f>G56</f>
        <v>593.41958639999996</v>
      </c>
    </row>
    <row r="68" spans="1:7" ht="16.5" thickTop="1" thickBot="1" x14ac:dyDescent="0.3">
      <c r="A68" s="214" t="s">
        <v>117</v>
      </c>
      <c r="B68" s="215"/>
      <c r="C68" s="215"/>
      <c r="D68" s="215"/>
      <c r="E68" s="215"/>
      <c r="F68" s="216"/>
      <c r="G68" s="44">
        <f>SUM(G66:G67)</f>
        <v>3498.0675864</v>
      </c>
    </row>
    <row r="69" spans="1:7" ht="15.75" thickTop="1" x14ac:dyDescent="0.25">
      <c r="A69" s="45"/>
      <c r="B69" s="45"/>
      <c r="C69" s="45"/>
      <c r="D69" s="45"/>
      <c r="E69" s="45"/>
      <c r="F69" s="45"/>
      <c r="G69" s="45"/>
    </row>
    <row r="70" spans="1:7" ht="15.75" thickBot="1" x14ac:dyDescent="0.3">
      <c r="A70" s="26" t="s">
        <v>118</v>
      </c>
      <c r="B70" s="1"/>
      <c r="C70" s="1"/>
      <c r="D70" s="1"/>
      <c r="E70" s="1"/>
      <c r="F70" s="1"/>
      <c r="G70" s="1"/>
    </row>
    <row r="71" spans="1:7" ht="31.5" thickTop="1" thickBot="1" x14ac:dyDescent="0.3">
      <c r="A71" s="20" t="s">
        <v>119</v>
      </c>
      <c r="B71" s="217" t="s">
        <v>120</v>
      </c>
      <c r="C71" s="217"/>
      <c r="D71" s="217"/>
      <c r="E71" s="217"/>
      <c r="F71" s="20" t="s">
        <v>95</v>
      </c>
      <c r="G71" s="27" t="s">
        <v>96</v>
      </c>
    </row>
    <row r="72" spans="1:7" ht="16.5" thickTop="1" thickBot="1" x14ac:dyDescent="0.3">
      <c r="A72" s="13" t="s">
        <v>61</v>
      </c>
      <c r="B72" s="37" t="s">
        <v>121</v>
      </c>
      <c r="C72" s="38"/>
      <c r="D72" s="39"/>
      <c r="E72" s="40"/>
      <c r="F72" s="41">
        <v>0.2</v>
      </c>
      <c r="G72" s="42">
        <f>$G$68*F72</f>
        <v>699.61351728</v>
      </c>
    </row>
    <row r="73" spans="1:7" ht="16.5" thickTop="1" thickBot="1" x14ac:dyDescent="0.3">
      <c r="A73" s="13" t="s">
        <v>64</v>
      </c>
      <c r="B73" s="37" t="s">
        <v>122</v>
      </c>
      <c r="C73" s="38"/>
      <c r="D73" s="39"/>
      <c r="E73" s="40"/>
      <c r="F73" s="41">
        <v>2.5000000000000001E-2</v>
      </c>
      <c r="G73" s="42">
        <f t="shared" ref="G73:G79" si="0">$G$68*F73</f>
        <v>87.45168966</v>
      </c>
    </row>
    <row r="74" spans="1:7" ht="16.5" thickTop="1" thickBot="1" x14ac:dyDescent="0.3">
      <c r="A74" s="13" t="s">
        <v>67</v>
      </c>
      <c r="B74" s="37" t="s">
        <v>123</v>
      </c>
      <c r="C74" s="38"/>
      <c r="D74" s="39"/>
      <c r="E74" s="40"/>
      <c r="F74" s="41">
        <v>0.03</v>
      </c>
      <c r="G74" s="42">
        <f t="shared" si="0"/>
        <v>104.942027592</v>
      </c>
    </row>
    <row r="75" spans="1:7" ht="16.5" thickTop="1" thickBot="1" x14ac:dyDescent="0.3">
      <c r="A75" s="13" t="s">
        <v>70</v>
      </c>
      <c r="B75" s="37" t="s">
        <v>124</v>
      </c>
      <c r="C75" s="38"/>
      <c r="D75" s="39"/>
      <c r="E75" s="40"/>
      <c r="F75" s="41">
        <v>1.4999999999999999E-2</v>
      </c>
      <c r="G75" s="42">
        <f t="shared" si="0"/>
        <v>52.471013796000001</v>
      </c>
    </row>
    <row r="76" spans="1:7" ht="16.5" thickTop="1" thickBot="1" x14ac:dyDescent="0.3">
      <c r="A76" s="13" t="s">
        <v>101</v>
      </c>
      <c r="B76" s="37" t="s">
        <v>125</v>
      </c>
      <c r="C76" s="38"/>
      <c r="D76" s="39"/>
      <c r="E76" s="40"/>
      <c r="F76" s="41">
        <v>0.01</v>
      </c>
      <c r="G76" s="42">
        <f t="shared" si="0"/>
        <v>34.980675863999998</v>
      </c>
    </row>
    <row r="77" spans="1:7" ht="16.5" thickTop="1" thickBot="1" x14ac:dyDescent="0.3">
      <c r="A77" s="13" t="s">
        <v>103</v>
      </c>
      <c r="B77" s="37" t="s">
        <v>126</v>
      </c>
      <c r="C77" s="38"/>
      <c r="D77" s="39"/>
      <c r="E77" s="40"/>
      <c r="F77" s="41">
        <v>6.0000000000000001E-3</v>
      </c>
      <c r="G77" s="42">
        <f t="shared" si="0"/>
        <v>20.9884055184</v>
      </c>
    </row>
    <row r="78" spans="1:7" ht="16.5" thickTop="1" thickBot="1" x14ac:dyDescent="0.3">
      <c r="A78" s="13" t="s">
        <v>127</v>
      </c>
      <c r="B78" s="37" t="s">
        <v>128</v>
      </c>
      <c r="C78" s="38"/>
      <c r="D78" s="39"/>
      <c r="E78" s="40"/>
      <c r="F78" s="41">
        <v>2E-3</v>
      </c>
      <c r="G78" s="42">
        <f t="shared" si="0"/>
        <v>6.9961351727999999</v>
      </c>
    </row>
    <row r="79" spans="1:7" ht="16.5" thickTop="1" thickBot="1" x14ac:dyDescent="0.3">
      <c r="A79" s="13" t="s">
        <v>129</v>
      </c>
      <c r="B79" s="37" t="s">
        <v>130</v>
      </c>
      <c r="C79" s="38"/>
      <c r="D79" s="39"/>
      <c r="E79" s="40"/>
      <c r="F79" s="41">
        <v>0.08</v>
      </c>
      <c r="G79" s="42">
        <f t="shared" si="0"/>
        <v>279.84540691199999</v>
      </c>
    </row>
    <row r="80" spans="1:7" ht="16.5" thickTop="1" thickBot="1" x14ac:dyDescent="0.3">
      <c r="A80" s="176" t="s">
        <v>105</v>
      </c>
      <c r="B80" s="177"/>
      <c r="C80" s="177"/>
      <c r="D80" s="177"/>
      <c r="E80" s="178"/>
      <c r="F80" s="43">
        <f>SUM(F72:F79)</f>
        <v>0.36800000000000005</v>
      </c>
      <c r="G80" s="44">
        <f>SUM(G72:G79)</f>
        <v>1287.2888717952001</v>
      </c>
    </row>
    <row r="81" spans="1:7" ht="15.75" thickTop="1" x14ac:dyDescent="0.25">
      <c r="A81" s="199" t="s">
        <v>131</v>
      </c>
      <c r="B81" s="199"/>
      <c r="C81" s="199"/>
      <c r="D81" s="199"/>
      <c r="E81" s="199"/>
      <c r="F81" s="199"/>
      <c r="G81" s="199"/>
    </row>
    <row r="82" spans="1:7" x14ac:dyDescent="0.25">
      <c r="A82" s="199" t="s">
        <v>132</v>
      </c>
      <c r="B82" s="199"/>
      <c r="C82" s="199"/>
      <c r="D82" s="199"/>
      <c r="E82" s="199"/>
      <c r="F82" s="199"/>
      <c r="G82" s="199"/>
    </row>
    <row r="83" spans="1:7" x14ac:dyDescent="0.25">
      <c r="A83" s="47" t="s">
        <v>133</v>
      </c>
      <c r="B83" s="23"/>
      <c r="C83" s="23"/>
      <c r="D83" s="23"/>
      <c r="E83" s="23"/>
      <c r="F83" s="23"/>
      <c r="G83" s="23"/>
    </row>
    <row r="84" spans="1:7" x14ac:dyDescent="0.25">
      <c r="A84" s="47" t="s">
        <v>134</v>
      </c>
      <c r="B84" s="23"/>
      <c r="C84" s="23"/>
      <c r="D84" s="23"/>
      <c r="E84" s="23"/>
      <c r="F84" s="23"/>
      <c r="G84" s="23"/>
    </row>
    <row r="85" spans="1:7" x14ac:dyDescent="0.25">
      <c r="A85" s="48"/>
      <c r="B85" s="23"/>
      <c r="C85" s="23"/>
      <c r="D85" s="23"/>
      <c r="E85" s="23"/>
      <c r="F85" s="23"/>
      <c r="G85" s="23"/>
    </row>
    <row r="86" spans="1:7" ht="15.75" thickBot="1" x14ac:dyDescent="0.3">
      <c r="A86" s="26" t="s">
        <v>135</v>
      </c>
      <c r="B86" s="23"/>
      <c r="C86" s="23"/>
      <c r="D86" s="23"/>
      <c r="E86" s="23"/>
      <c r="F86" s="23"/>
      <c r="G86" s="23"/>
    </row>
    <row r="87" spans="1:7" ht="16.5" customHeight="1" thickTop="1" thickBot="1" x14ac:dyDescent="0.3">
      <c r="A87" s="20" t="s">
        <v>136</v>
      </c>
      <c r="B87" s="211" t="s">
        <v>137</v>
      </c>
      <c r="C87" s="212"/>
      <c r="D87" s="212"/>
      <c r="E87" s="212"/>
      <c r="F87" s="20" t="s">
        <v>95</v>
      </c>
      <c r="G87" s="49" t="s">
        <v>96</v>
      </c>
    </row>
    <row r="88" spans="1:7" ht="24" customHeight="1" thickTop="1" thickBot="1" x14ac:dyDescent="0.3">
      <c r="A88" s="218" t="s">
        <v>61</v>
      </c>
      <c r="B88" s="128" t="s">
        <v>233</v>
      </c>
      <c r="C88" s="51"/>
      <c r="D88" s="127"/>
      <c r="E88" s="52"/>
      <c r="F88" s="53">
        <v>11</v>
      </c>
      <c r="G88" s="54">
        <f>15*9</f>
        <v>135</v>
      </c>
    </row>
    <row r="89" spans="1:7" ht="16.5" thickTop="1" thickBot="1" x14ac:dyDescent="0.3">
      <c r="A89" s="218"/>
      <c r="B89" s="14" t="s">
        <v>139</v>
      </c>
      <c r="C89" s="15"/>
      <c r="D89" s="16"/>
      <c r="E89" s="55"/>
      <c r="F89" s="30">
        <v>0.06</v>
      </c>
      <c r="G89" s="146">
        <f>MIN(G88-(F89*G39))</f>
        <v>25.322400000000002</v>
      </c>
    </row>
    <row r="90" spans="1:7" ht="23.25" customHeight="1" thickTop="1" thickBot="1" x14ac:dyDescent="0.3">
      <c r="A90" s="205" t="s">
        <v>64</v>
      </c>
      <c r="B90" s="128" t="s">
        <v>234</v>
      </c>
      <c r="C90" s="56"/>
      <c r="D90" s="57"/>
      <c r="E90" s="1"/>
      <c r="F90" s="58">
        <v>37.42</v>
      </c>
      <c r="G90" s="54">
        <f>F90*15</f>
        <v>561.30000000000007</v>
      </c>
    </row>
    <row r="91" spans="1:7" ht="16.5" thickTop="1" thickBot="1" x14ac:dyDescent="0.3">
      <c r="A91" s="207"/>
      <c r="B91" s="14" t="s">
        <v>141</v>
      </c>
      <c r="C91" s="59"/>
      <c r="D91" s="19"/>
      <c r="E91" s="39"/>
      <c r="F91" s="60">
        <v>0.12</v>
      </c>
      <c r="G91" s="146">
        <f>MIN(G90-(F91*G90))</f>
        <v>493.94400000000007</v>
      </c>
    </row>
    <row r="92" spans="1:7" ht="16.5" thickTop="1" thickBot="1" x14ac:dyDescent="0.3">
      <c r="A92" s="13" t="s">
        <v>67</v>
      </c>
      <c r="B92" s="128" t="s">
        <v>143</v>
      </c>
      <c r="C92" s="59"/>
      <c r="D92" s="19"/>
      <c r="E92" s="39"/>
      <c r="F92" s="53">
        <v>0</v>
      </c>
      <c r="G92" s="61">
        <v>98.7</v>
      </c>
    </row>
    <row r="93" spans="1:7" ht="16.5" thickTop="1" thickBot="1" x14ac:dyDescent="0.3">
      <c r="A93" s="13" t="s">
        <v>67</v>
      </c>
      <c r="B93" s="50" t="s">
        <v>144</v>
      </c>
      <c r="C93" s="59"/>
      <c r="D93" s="19"/>
      <c r="E93" s="39"/>
      <c r="F93" s="53">
        <v>14</v>
      </c>
      <c r="G93" s="61">
        <v>10</v>
      </c>
    </row>
    <row r="94" spans="1:7" ht="16.5" thickTop="1" thickBot="1" x14ac:dyDescent="0.3">
      <c r="A94" s="13" t="s">
        <v>70</v>
      </c>
      <c r="B94" s="50" t="s">
        <v>145</v>
      </c>
      <c r="C94" s="59"/>
      <c r="D94" s="19"/>
      <c r="E94" s="39"/>
      <c r="F94" s="147">
        <v>157.66999999999999</v>
      </c>
      <c r="G94" s="148">
        <v>2</v>
      </c>
    </row>
    <row r="95" spans="1:7" ht="16.5" thickTop="1" thickBot="1" x14ac:dyDescent="0.3">
      <c r="A95" s="214" t="s">
        <v>105</v>
      </c>
      <c r="B95" s="215"/>
      <c r="C95" s="215"/>
      <c r="D95" s="215"/>
      <c r="E95" s="215"/>
      <c r="F95" s="216"/>
      <c r="G95" s="63">
        <f>SUM(G89+G91+G92+G93+G94)</f>
        <v>629.96640000000014</v>
      </c>
    </row>
    <row r="96" spans="1:7" ht="15.75" thickTop="1" x14ac:dyDescent="0.25">
      <c r="A96" s="9" t="s">
        <v>146</v>
      </c>
      <c r="B96" s="4"/>
      <c r="C96" s="4"/>
      <c r="D96" s="4"/>
      <c r="E96" s="4"/>
      <c r="F96" s="64"/>
      <c r="G96" s="65"/>
    </row>
    <row r="97" spans="1:7" x14ac:dyDescent="0.25">
      <c r="A97" s="199" t="s">
        <v>147</v>
      </c>
      <c r="B97" s="199"/>
      <c r="C97" s="199"/>
      <c r="D97" s="199"/>
      <c r="E97" s="199"/>
      <c r="F97" s="199"/>
      <c r="G97" s="199"/>
    </row>
    <row r="98" spans="1:7" x14ac:dyDescent="0.25">
      <c r="A98" s="199"/>
      <c r="B98" s="199"/>
      <c r="C98" s="199"/>
      <c r="D98" s="199"/>
      <c r="E98" s="199"/>
      <c r="F98" s="199"/>
      <c r="G98" s="199"/>
    </row>
    <row r="99" spans="1:7" x14ac:dyDescent="0.25">
      <c r="A99" s="3"/>
      <c r="B99" s="4"/>
      <c r="C99" s="4"/>
      <c r="D99" s="4"/>
      <c r="E99" s="4"/>
      <c r="F99" s="64"/>
      <c r="G99" s="65"/>
    </row>
    <row r="100" spans="1:7" ht="15.75" thickBot="1" x14ac:dyDescent="0.3">
      <c r="A100" s="26" t="s">
        <v>148</v>
      </c>
      <c r="B100" s="4"/>
      <c r="C100" s="4"/>
      <c r="D100" s="4"/>
      <c r="E100" s="4"/>
      <c r="F100" s="64"/>
      <c r="G100" s="65"/>
    </row>
    <row r="101" spans="1:7" ht="16.5" thickTop="1" thickBot="1" x14ac:dyDescent="0.3">
      <c r="A101" s="27">
        <v>2</v>
      </c>
      <c r="B101" s="201" t="s">
        <v>149</v>
      </c>
      <c r="C101" s="202"/>
      <c r="D101" s="202"/>
      <c r="E101" s="202"/>
      <c r="F101" s="203"/>
      <c r="G101" s="27" t="s">
        <v>96</v>
      </c>
    </row>
    <row r="102" spans="1:7" ht="16.5" thickTop="1" thickBot="1" x14ac:dyDescent="0.3">
      <c r="A102" s="28" t="s">
        <v>110</v>
      </c>
      <c r="B102" s="14" t="s">
        <v>111</v>
      </c>
      <c r="C102" s="66"/>
      <c r="D102" s="66"/>
      <c r="E102" s="66"/>
      <c r="F102" s="67"/>
      <c r="G102" s="68">
        <f>G56</f>
        <v>593.41958639999996</v>
      </c>
    </row>
    <row r="103" spans="1:7" ht="16.5" thickTop="1" thickBot="1" x14ac:dyDescent="0.3">
      <c r="A103" s="28" t="s">
        <v>119</v>
      </c>
      <c r="B103" s="14" t="s">
        <v>120</v>
      </c>
      <c r="C103" s="66"/>
      <c r="D103" s="66"/>
      <c r="E103" s="66"/>
      <c r="F103" s="67"/>
      <c r="G103" s="68">
        <f>G80</f>
        <v>1287.2888717952001</v>
      </c>
    </row>
    <row r="104" spans="1:7" ht="16.5" thickTop="1" thickBot="1" x14ac:dyDescent="0.3">
      <c r="A104" s="28" t="s">
        <v>136</v>
      </c>
      <c r="B104" s="14" t="s">
        <v>137</v>
      </c>
      <c r="C104" s="66"/>
      <c r="D104" s="66"/>
      <c r="E104" s="66"/>
      <c r="F104" s="67"/>
      <c r="G104" s="68">
        <f>G95</f>
        <v>629.96640000000014</v>
      </c>
    </row>
    <row r="105" spans="1:7" ht="16.5" thickTop="1" thickBot="1" x14ac:dyDescent="0.3">
      <c r="A105" s="176" t="s">
        <v>105</v>
      </c>
      <c r="B105" s="177"/>
      <c r="C105" s="177"/>
      <c r="D105" s="177"/>
      <c r="E105" s="177"/>
      <c r="F105" s="178"/>
      <c r="G105" s="44">
        <f>SUM(G102:G104)</f>
        <v>2510.6748581952002</v>
      </c>
    </row>
    <row r="106" spans="1:7" ht="15.75" thickTop="1" x14ac:dyDescent="0.25">
      <c r="A106" s="9"/>
      <c r="B106" s="9"/>
      <c r="C106" s="9"/>
      <c r="D106" s="9"/>
      <c r="E106" s="9"/>
      <c r="F106" s="35"/>
      <c r="G106" s="36"/>
    </row>
    <row r="107" spans="1:7" ht="15.75" thickBot="1" x14ac:dyDescent="0.3">
      <c r="A107" s="200" t="s">
        <v>150</v>
      </c>
      <c r="B107" s="200"/>
      <c r="C107" s="200"/>
      <c r="D107" s="200"/>
      <c r="E107" s="200"/>
      <c r="F107" s="200"/>
      <c r="G107" s="200"/>
    </row>
    <row r="108" spans="1:7" ht="16.5" customHeight="1" thickTop="1" thickBot="1" x14ac:dyDescent="0.3">
      <c r="A108" s="20">
        <v>3</v>
      </c>
      <c r="B108" s="211" t="s">
        <v>151</v>
      </c>
      <c r="C108" s="212"/>
      <c r="D108" s="212"/>
      <c r="E108" s="213"/>
      <c r="F108" s="20" t="s">
        <v>95</v>
      </c>
      <c r="G108" s="27" t="s">
        <v>96</v>
      </c>
    </row>
    <row r="109" spans="1:7" ht="16.5" thickTop="1" thickBot="1" x14ac:dyDescent="0.3">
      <c r="A109" s="13" t="s">
        <v>61</v>
      </c>
      <c r="B109" s="37" t="s">
        <v>152</v>
      </c>
      <c r="C109" s="38"/>
      <c r="D109" s="39"/>
      <c r="E109" s="40"/>
      <c r="F109" s="41">
        <v>4.1999999999999997E-3</v>
      </c>
      <c r="G109" s="42">
        <f t="shared" ref="G109:G114" si="1">$G$45*F109</f>
        <v>12.199521600000001</v>
      </c>
    </row>
    <row r="110" spans="1:7" ht="16.5" thickTop="1" thickBot="1" x14ac:dyDescent="0.3">
      <c r="A110" s="13" t="s">
        <v>64</v>
      </c>
      <c r="B110" s="37" t="s">
        <v>153</v>
      </c>
      <c r="C110" s="38"/>
      <c r="D110" s="39"/>
      <c r="E110" s="40"/>
      <c r="F110" s="41">
        <v>1.1000000000000001E-3</v>
      </c>
      <c r="G110" s="42">
        <f t="shared" si="1"/>
        <v>3.1951128000000004</v>
      </c>
    </row>
    <row r="111" spans="1:7" ht="16.5" thickTop="1" thickBot="1" x14ac:dyDescent="0.3">
      <c r="A111" s="13" t="s">
        <v>67</v>
      </c>
      <c r="B111" s="37" t="s">
        <v>154</v>
      </c>
      <c r="C111" s="38"/>
      <c r="D111" s="39"/>
      <c r="E111" s="40"/>
      <c r="F111" s="41">
        <v>3.4000000000000002E-2</v>
      </c>
      <c r="G111" s="42">
        <f t="shared" si="1"/>
        <v>98.758032000000014</v>
      </c>
    </row>
    <row r="112" spans="1:7" ht="16.5" thickTop="1" thickBot="1" x14ac:dyDescent="0.3">
      <c r="A112" s="13" t="s">
        <v>70</v>
      </c>
      <c r="B112" s="37" t="s">
        <v>155</v>
      </c>
      <c r="C112" s="38"/>
      <c r="D112" s="39"/>
      <c r="E112" s="40"/>
      <c r="F112" s="41">
        <v>1.9400000000000001E-2</v>
      </c>
      <c r="G112" s="42">
        <f t="shared" si="1"/>
        <v>56.350171200000005</v>
      </c>
    </row>
    <row r="113" spans="1:7" ht="16.5" thickTop="1" thickBot="1" x14ac:dyDescent="0.3">
      <c r="A113" s="13" t="s">
        <v>101</v>
      </c>
      <c r="B113" s="37" t="s">
        <v>156</v>
      </c>
      <c r="C113" s="38"/>
      <c r="D113" s="39"/>
      <c r="E113" s="40"/>
      <c r="F113" s="41">
        <v>7.1000000000000004E-3</v>
      </c>
      <c r="G113" s="42">
        <f t="shared" si="1"/>
        <v>20.623000800000003</v>
      </c>
    </row>
    <row r="114" spans="1:7" ht="16.5" thickTop="1" thickBot="1" x14ac:dyDescent="0.3">
      <c r="A114" s="13" t="s">
        <v>103</v>
      </c>
      <c r="B114" s="37" t="s">
        <v>157</v>
      </c>
      <c r="C114" s="38"/>
      <c r="D114" s="39"/>
      <c r="E114" s="40"/>
      <c r="F114" s="41">
        <v>6.0000000000000001E-3</v>
      </c>
      <c r="G114" s="42">
        <f t="shared" si="1"/>
        <v>17.427888000000003</v>
      </c>
    </row>
    <row r="115" spans="1:7" ht="16.5" thickTop="1" thickBot="1" x14ac:dyDescent="0.3">
      <c r="A115" s="176" t="s">
        <v>105</v>
      </c>
      <c r="B115" s="177"/>
      <c r="C115" s="177"/>
      <c r="D115" s="177"/>
      <c r="E115" s="178"/>
      <c r="F115" s="43">
        <f>SUM(F109:F114)</f>
        <v>7.1800000000000003E-2</v>
      </c>
      <c r="G115" s="44">
        <f>SUM(G109:G114)</f>
        <v>208.55372640000002</v>
      </c>
    </row>
    <row r="116" spans="1:7" ht="15.75" thickTop="1" x14ac:dyDescent="0.25">
      <c r="A116" s="25"/>
      <c r="B116" s="25"/>
      <c r="C116" s="25"/>
      <c r="D116" s="25"/>
      <c r="E116" s="25"/>
      <c r="F116" s="64"/>
      <c r="G116" s="69"/>
    </row>
    <row r="117" spans="1:7" x14ac:dyDescent="0.25">
      <c r="A117" s="200" t="s">
        <v>158</v>
      </c>
      <c r="B117" s="200"/>
      <c r="C117" s="200"/>
      <c r="D117" s="200"/>
      <c r="E117" s="200"/>
      <c r="F117" s="200"/>
      <c r="G117" s="200"/>
    </row>
    <row r="118" spans="1:7" x14ac:dyDescent="0.25">
      <c r="A118" s="199" t="s">
        <v>159</v>
      </c>
      <c r="B118" s="199"/>
      <c r="C118" s="199"/>
      <c r="D118" s="199"/>
      <c r="E118" s="199"/>
      <c r="F118" s="199"/>
      <c r="G118" s="199"/>
    </row>
    <row r="119" spans="1:7" ht="28.5" customHeight="1" x14ac:dyDescent="0.25">
      <c r="A119" s="199"/>
      <c r="B119" s="199"/>
      <c r="C119" s="199"/>
      <c r="D119" s="199"/>
      <c r="E119" s="199"/>
      <c r="F119" s="199"/>
      <c r="G119" s="199"/>
    </row>
    <row r="120" spans="1:7" ht="18.75" customHeight="1" x14ac:dyDescent="0.25">
      <c r="A120" s="9" t="s">
        <v>160</v>
      </c>
      <c r="B120" s="23"/>
      <c r="C120" s="23"/>
      <c r="D120" s="23"/>
      <c r="E120" s="23"/>
      <c r="F120" s="23"/>
      <c r="G120" s="23"/>
    </row>
    <row r="121" spans="1:7" ht="15.75" thickBot="1" x14ac:dyDescent="0.3">
      <c r="A121" s="26" t="s">
        <v>161</v>
      </c>
      <c r="B121" s="23"/>
      <c r="C121" s="23"/>
      <c r="D121" s="23"/>
      <c r="E121" s="70"/>
      <c r="F121" s="23"/>
      <c r="G121" s="23"/>
    </row>
    <row r="122" spans="1:7" ht="16.5" customHeight="1" thickTop="1" thickBot="1" x14ac:dyDescent="0.3">
      <c r="A122" s="20" t="s">
        <v>162</v>
      </c>
      <c r="B122" s="211" t="s">
        <v>163</v>
      </c>
      <c r="C122" s="212"/>
      <c r="D122" s="212"/>
      <c r="E122" s="213"/>
      <c r="F122" s="20" t="s">
        <v>164</v>
      </c>
      <c r="G122" s="27" t="s">
        <v>96</v>
      </c>
    </row>
    <row r="123" spans="1:7" ht="16.5" thickTop="1" thickBot="1" x14ac:dyDescent="0.3">
      <c r="A123" s="13" t="s">
        <v>61</v>
      </c>
      <c r="B123" s="37" t="s">
        <v>165</v>
      </c>
      <c r="C123" s="38"/>
      <c r="D123" s="39"/>
      <c r="E123" s="38"/>
      <c r="F123" s="41">
        <v>1.01E-2</v>
      </c>
      <c r="G123" s="42">
        <f t="shared" ref="G123:G128" si="2">$G$68*F123</f>
        <v>35.330482622639998</v>
      </c>
    </row>
    <row r="124" spans="1:7" ht="16.5" thickTop="1" thickBot="1" x14ac:dyDescent="0.3">
      <c r="A124" s="13" t="s">
        <v>64</v>
      </c>
      <c r="B124" s="37" t="s">
        <v>166</v>
      </c>
      <c r="C124" s="38"/>
      <c r="D124" s="39"/>
      <c r="E124" s="38"/>
      <c r="F124" s="41">
        <v>2.12E-2</v>
      </c>
      <c r="G124" s="42">
        <f t="shared" si="2"/>
        <v>74.159032831679994</v>
      </c>
    </row>
    <row r="125" spans="1:7" ht="16.5" thickTop="1" thickBot="1" x14ac:dyDescent="0.3">
      <c r="A125" s="13" t="s">
        <v>67</v>
      </c>
      <c r="B125" s="37" t="s">
        <v>167</v>
      </c>
      <c r="C125" s="38"/>
      <c r="D125" s="39"/>
      <c r="E125" s="38"/>
      <c r="F125" s="41">
        <v>5.0000000000000001E-4</v>
      </c>
      <c r="G125" s="42">
        <f t="shared" si="2"/>
        <v>1.7490337932</v>
      </c>
    </row>
    <row r="126" spans="1:7" ht="16.5" thickTop="1" thickBot="1" x14ac:dyDescent="0.3">
      <c r="A126" s="13" t="s">
        <v>70</v>
      </c>
      <c r="B126" s="37" t="s">
        <v>168</v>
      </c>
      <c r="C126" s="38"/>
      <c r="D126" s="39"/>
      <c r="E126" s="38"/>
      <c r="F126" s="41">
        <v>3.5999999999999999E-3</v>
      </c>
      <c r="G126" s="42">
        <f t="shared" si="2"/>
        <v>12.593043311039999</v>
      </c>
    </row>
    <row r="127" spans="1:7" ht="16.5" thickTop="1" thickBot="1" x14ac:dyDescent="0.3">
      <c r="A127" s="13" t="s">
        <v>101</v>
      </c>
      <c r="B127" s="37" t="s">
        <v>169</v>
      </c>
      <c r="C127" s="38"/>
      <c r="D127" s="39"/>
      <c r="E127" s="38"/>
      <c r="F127" s="41">
        <v>8.8000000000000005E-3</v>
      </c>
      <c r="G127" s="42">
        <f t="shared" si="2"/>
        <v>30.782994760320001</v>
      </c>
    </row>
    <row r="128" spans="1:7" ht="16.5" thickTop="1" thickBot="1" x14ac:dyDescent="0.3">
      <c r="A128" s="13" t="s">
        <v>103</v>
      </c>
      <c r="B128" s="37" t="s">
        <v>170</v>
      </c>
      <c r="C128" s="38"/>
      <c r="D128" s="39"/>
      <c r="E128" s="38"/>
      <c r="F128" s="41">
        <v>0</v>
      </c>
      <c r="G128" s="42">
        <f t="shared" si="2"/>
        <v>0</v>
      </c>
    </row>
    <row r="129" spans="1:7" ht="16.5" thickTop="1" thickBot="1" x14ac:dyDescent="0.3">
      <c r="A129" s="176" t="s">
        <v>105</v>
      </c>
      <c r="B129" s="177"/>
      <c r="C129" s="177"/>
      <c r="D129" s="177"/>
      <c r="E129" s="178"/>
      <c r="F129" s="43">
        <f>SUM(F123:F128)</f>
        <v>4.4200000000000003E-2</v>
      </c>
      <c r="G129" s="71">
        <f>SUM(G123:G128)</f>
        <v>154.61458731887998</v>
      </c>
    </row>
    <row r="130" spans="1:7" ht="15.75" thickTop="1" x14ac:dyDescent="0.25">
      <c r="A130" s="199" t="s">
        <v>171</v>
      </c>
      <c r="B130" s="199"/>
      <c r="C130" s="199"/>
      <c r="D130" s="199"/>
      <c r="E130" s="199"/>
      <c r="F130" s="199"/>
      <c r="G130" s="199"/>
    </row>
    <row r="131" spans="1:7" ht="32.25" customHeight="1" x14ac:dyDescent="0.25">
      <c r="A131" s="199"/>
      <c r="B131" s="199"/>
      <c r="C131" s="199"/>
      <c r="D131" s="199"/>
      <c r="E131" s="199"/>
      <c r="F131" s="199"/>
      <c r="G131" s="199"/>
    </row>
    <row r="132" spans="1:7" x14ac:dyDescent="0.25">
      <c r="A132" s="45"/>
      <c r="B132" s="45"/>
      <c r="C132" s="45"/>
      <c r="D132" s="45"/>
      <c r="E132" s="45"/>
      <c r="F132" s="45"/>
      <c r="G132" s="45"/>
    </row>
    <row r="133" spans="1:7" ht="15.75" thickBot="1" x14ac:dyDescent="0.3">
      <c r="A133" s="26" t="s">
        <v>172</v>
      </c>
      <c r="B133" s="23"/>
      <c r="C133" s="23"/>
      <c r="D133" s="23"/>
      <c r="E133" s="23"/>
      <c r="F133" s="23"/>
      <c r="G133" s="23"/>
    </row>
    <row r="134" spans="1:7" ht="31.5" thickTop="1" thickBot="1" x14ac:dyDescent="0.3">
      <c r="A134" s="20" t="s">
        <v>173</v>
      </c>
      <c r="B134" s="211" t="s">
        <v>174</v>
      </c>
      <c r="C134" s="212"/>
      <c r="D134" s="212"/>
      <c r="E134" s="212"/>
      <c r="F134" s="213"/>
      <c r="G134" s="27" t="s">
        <v>96</v>
      </c>
    </row>
    <row r="135" spans="1:7" ht="16.5" thickTop="1" thickBot="1" x14ac:dyDescent="0.3">
      <c r="A135" s="13" t="s">
        <v>61</v>
      </c>
      <c r="B135" s="208" t="s">
        <v>175</v>
      </c>
      <c r="C135" s="209"/>
      <c r="D135" s="209"/>
      <c r="E135" s="209"/>
      <c r="F135" s="210"/>
      <c r="G135" s="42">
        <v>254.4</v>
      </c>
    </row>
    <row r="136" spans="1:7" ht="16.5" thickTop="1" thickBot="1" x14ac:dyDescent="0.3">
      <c r="A136" s="176" t="s">
        <v>105</v>
      </c>
      <c r="B136" s="177"/>
      <c r="C136" s="177"/>
      <c r="D136" s="177"/>
      <c r="E136" s="177"/>
      <c r="F136" s="178"/>
      <c r="G136" s="71">
        <f>SUM(G130:G135)</f>
        <v>254.4</v>
      </c>
    </row>
    <row r="137" spans="1:7" ht="15.75" thickTop="1" x14ac:dyDescent="0.25">
      <c r="A137" s="199" t="s">
        <v>176</v>
      </c>
      <c r="B137" s="199"/>
      <c r="C137" s="199"/>
      <c r="D137" s="199"/>
      <c r="E137" s="199"/>
      <c r="F137" s="199"/>
      <c r="G137" s="199"/>
    </row>
    <row r="138" spans="1:7" x14ac:dyDescent="0.25">
      <c r="A138" s="199"/>
      <c r="B138" s="199"/>
      <c r="C138" s="199"/>
      <c r="D138" s="199"/>
      <c r="E138" s="199"/>
      <c r="F138" s="199"/>
      <c r="G138" s="199"/>
    </row>
    <row r="139" spans="1:7" x14ac:dyDescent="0.25">
      <c r="A139" s="9"/>
      <c r="B139" s="9"/>
      <c r="C139" s="9"/>
      <c r="D139" s="9"/>
      <c r="E139" s="9"/>
      <c r="F139" s="35"/>
      <c r="G139" s="36"/>
    </row>
    <row r="140" spans="1:7" ht="15.75" thickBot="1" x14ac:dyDescent="0.3">
      <c r="A140" s="26" t="s">
        <v>177</v>
      </c>
      <c r="B140" s="4"/>
      <c r="C140" s="4"/>
      <c r="D140" s="4"/>
      <c r="E140" s="4"/>
      <c r="F140" s="64"/>
      <c r="G140" s="65"/>
    </row>
    <row r="141" spans="1:7" ht="16.5" thickTop="1" thickBot="1" x14ac:dyDescent="0.3">
      <c r="A141" s="27">
        <v>4</v>
      </c>
      <c r="B141" s="253" t="s">
        <v>178</v>
      </c>
      <c r="C141" s="254"/>
      <c r="D141" s="254"/>
      <c r="E141" s="254"/>
      <c r="F141" s="255"/>
      <c r="G141" s="27" t="s">
        <v>96</v>
      </c>
    </row>
    <row r="142" spans="1:7" ht="16.5" thickTop="1" thickBot="1" x14ac:dyDescent="0.3">
      <c r="A142" s="28" t="s">
        <v>162</v>
      </c>
      <c r="B142" s="14" t="s">
        <v>163</v>
      </c>
      <c r="C142" s="66"/>
      <c r="D142" s="66"/>
      <c r="E142" s="66"/>
      <c r="F142" s="67"/>
      <c r="G142" s="68">
        <f>G129</f>
        <v>154.61458731887998</v>
      </c>
    </row>
    <row r="143" spans="1:7" ht="16.5" thickTop="1" thickBot="1" x14ac:dyDescent="0.3">
      <c r="A143" s="28" t="s">
        <v>173</v>
      </c>
      <c r="B143" s="14" t="str">
        <f>B134</f>
        <v>Substituo na Intrajornada</v>
      </c>
      <c r="C143" s="66"/>
      <c r="D143" s="66"/>
      <c r="E143" s="66"/>
      <c r="F143" s="67"/>
      <c r="G143" s="68">
        <f>G136</f>
        <v>254.4</v>
      </c>
    </row>
    <row r="144" spans="1:7" ht="16.5" thickTop="1" thickBot="1" x14ac:dyDescent="0.3">
      <c r="A144" s="176" t="s">
        <v>105</v>
      </c>
      <c r="B144" s="177"/>
      <c r="C144" s="177"/>
      <c r="D144" s="177"/>
      <c r="E144" s="177"/>
      <c r="F144" s="178"/>
      <c r="G144" s="44">
        <f>SUM(G142:G143)</f>
        <v>409.01458731887999</v>
      </c>
    </row>
    <row r="145" spans="1:7" ht="15.75" thickTop="1" x14ac:dyDescent="0.25">
      <c r="A145" s="9"/>
      <c r="B145" s="9"/>
      <c r="C145" s="9"/>
      <c r="D145" s="9"/>
      <c r="E145" s="9"/>
      <c r="F145" s="35"/>
      <c r="G145" s="36"/>
    </row>
    <row r="146" spans="1:7" ht="15.75" thickBot="1" x14ac:dyDescent="0.3">
      <c r="A146" s="200" t="s">
        <v>179</v>
      </c>
      <c r="B146" s="200"/>
      <c r="C146" s="200"/>
      <c r="D146" s="200"/>
      <c r="E146" s="200"/>
      <c r="F146" s="200"/>
      <c r="G146" s="200"/>
    </row>
    <row r="147" spans="1:7" ht="16.5" thickTop="1" thickBot="1" x14ac:dyDescent="0.3">
      <c r="A147" s="27">
        <v>5</v>
      </c>
      <c r="B147" s="201" t="s">
        <v>180</v>
      </c>
      <c r="C147" s="202"/>
      <c r="D147" s="202"/>
      <c r="E147" s="202"/>
      <c r="F147" s="203"/>
      <c r="G147" s="27" t="s">
        <v>96</v>
      </c>
    </row>
    <row r="148" spans="1:7" ht="16.5" thickTop="1" thickBot="1" x14ac:dyDescent="0.3">
      <c r="A148" s="28" t="s">
        <v>61</v>
      </c>
      <c r="B148" s="72" t="s">
        <v>181</v>
      </c>
      <c r="C148" s="66"/>
      <c r="D148" s="66"/>
      <c r="E148" s="66"/>
      <c r="F148" s="73">
        <v>29.48</v>
      </c>
      <c r="G148" s="114">
        <f>'Insumos Materiais'!E18</f>
        <v>58.968333333333334</v>
      </c>
    </row>
    <row r="149" spans="1:7" ht="16.5" thickTop="1" thickBot="1" x14ac:dyDescent="0.3">
      <c r="A149" s="28" t="s">
        <v>64</v>
      </c>
      <c r="B149" s="14" t="s">
        <v>182</v>
      </c>
      <c r="C149" s="66"/>
      <c r="D149" s="66"/>
      <c r="E149" s="66"/>
      <c r="F149" s="73">
        <v>16.440000000000001</v>
      </c>
      <c r="G149" s="114">
        <f>'Insumos Materiais'!E35</f>
        <v>7.7010335648148143</v>
      </c>
    </row>
    <row r="150" spans="1:7" ht="16.5" thickTop="1" thickBot="1" x14ac:dyDescent="0.3">
      <c r="A150" s="28" t="s">
        <v>67</v>
      </c>
      <c r="B150" s="62" t="s">
        <v>104</v>
      </c>
      <c r="C150" s="59"/>
      <c r="D150" s="59"/>
      <c r="E150" s="38"/>
      <c r="F150" s="74"/>
      <c r="G150" s="75"/>
    </row>
    <row r="151" spans="1:7" ht="16.5" thickTop="1" thickBot="1" x14ac:dyDescent="0.3">
      <c r="A151" s="76"/>
      <c r="B151" s="176" t="s">
        <v>105</v>
      </c>
      <c r="C151" s="177"/>
      <c r="D151" s="177"/>
      <c r="E151" s="177"/>
      <c r="F151" s="178"/>
      <c r="G151" s="44">
        <f>SUM(G148:G150)</f>
        <v>66.669366898148155</v>
      </c>
    </row>
    <row r="152" spans="1:7" ht="15.75" thickTop="1" x14ac:dyDescent="0.25">
      <c r="A152" s="9" t="s">
        <v>184</v>
      </c>
      <c r="B152" s="4"/>
      <c r="C152" s="4"/>
      <c r="D152" s="4"/>
      <c r="E152" s="4"/>
      <c r="F152" s="64"/>
      <c r="G152" s="65"/>
    </row>
    <row r="153" spans="1:7" x14ac:dyDescent="0.25">
      <c r="A153" s="3"/>
      <c r="B153" s="4"/>
      <c r="C153" s="4"/>
      <c r="D153" s="4"/>
      <c r="E153" s="4"/>
      <c r="F153" s="64"/>
      <c r="G153" s="65"/>
    </row>
    <row r="154" spans="1:7" ht="15.75" thickBot="1" x14ac:dyDescent="0.3">
      <c r="A154" s="200" t="s">
        <v>185</v>
      </c>
      <c r="B154" s="200"/>
      <c r="C154" s="200"/>
      <c r="D154" s="200"/>
      <c r="E154" s="200"/>
      <c r="F154" s="200"/>
      <c r="G154" s="200"/>
    </row>
    <row r="155" spans="1:7" ht="16.5" thickTop="1" thickBot="1" x14ac:dyDescent="0.3">
      <c r="A155" s="20">
        <v>6</v>
      </c>
      <c r="B155" s="204" t="s">
        <v>186</v>
      </c>
      <c r="C155" s="204"/>
      <c r="D155" s="204"/>
      <c r="E155" s="204"/>
      <c r="F155" s="20" t="s">
        <v>95</v>
      </c>
      <c r="G155" s="27" t="s">
        <v>96</v>
      </c>
    </row>
    <row r="156" spans="1:7" ht="16.5" thickTop="1" thickBot="1" x14ac:dyDescent="0.3">
      <c r="A156" s="13" t="s">
        <v>61</v>
      </c>
      <c r="B156" s="77" t="s">
        <v>187</v>
      </c>
      <c r="C156" s="39"/>
      <c r="D156" s="39"/>
      <c r="E156" s="40"/>
      <c r="F156" s="41">
        <v>0.06</v>
      </c>
      <c r="G156" s="78">
        <f>$G$177*F156</f>
        <v>365.97363232873374</v>
      </c>
    </row>
    <row r="157" spans="1:7" ht="16.5" thickTop="1" thickBot="1" x14ac:dyDescent="0.3">
      <c r="A157" s="13" t="s">
        <v>64</v>
      </c>
      <c r="B157" s="77" t="s">
        <v>188</v>
      </c>
      <c r="C157" s="39"/>
      <c r="D157" s="39"/>
      <c r="E157" s="40"/>
      <c r="F157" s="41">
        <v>8.8072499999999998E-2</v>
      </c>
      <c r="G157" s="78">
        <f>($G$177+$G$156)*F157</f>
        <v>569.4357582878124</v>
      </c>
    </row>
    <row r="158" spans="1:7" ht="16.5" thickTop="1" thickBot="1" x14ac:dyDescent="0.3">
      <c r="A158" s="205" t="s">
        <v>67</v>
      </c>
      <c r="B158" s="77" t="s">
        <v>189</v>
      </c>
      <c r="C158" s="79"/>
      <c r="D158" s="39"/>
      <c r="E158" s="40"/>
      <c r="F158" s="41"/>
      <c r="G158" s="53">
        <f>SUM(G156:G157)</f>
        <v>935.40939061654615</v>
      </c>
    </row>
    <row r="159" spans="1:7" ht="16.5" thickTop="1" thickBot="1" x14ac:dyDescent="0.3">
      <c r="A159" s="206"/>
      <c r="B159" s="37" t="s">
        <v>190</v>
      </c>
      <c r="C159" s="38"/>
      <c r="D159" s="39"/>
      <c r="E159" s="40"/>
      <c r="F159" s="41"/>
      <c r="G159" s="78"/>
    </row>
    <row r="160" spans="1:7" ht="16.5" thickTop="1" thickBot="1" x14ac:dyDescent="0.3">
      <c r="A160" s="206"/>
      <c r="B160" s="37" t="s">
        <v>191</v>
      </c>
      <c r="C160" s="38"/>
      <c r="D160" s="39"/>
      <c r="E160" s="1"/>
      <c r="F160" s="80">
        <v>6.4999999999999997E-3</v>
      </c>
      <c r="G160" s="81">
        <f>(($G$177+$G$156+$G$157)/[1]Dados!$H$86)*F160</f>
        <v>50.057257297522753</v>
      </c>
    </row>
    <row r="161" spans="1:7" ht="16.5" thickTop="1" thickBot="1" x14ac:dyDescent="0.3">
      <c r="A161" s="206"/>
      <c r="B161" s="37" t="s">
        <v>192</v>
      </c>
      <c r="C161" s="38"/>
      <c r="D161" s="39"/>
      <c r="E161" s="40"/>
      <c r="F161" s="80">
        <v>0.03</v>
      </c>
      <c r="G161" s="81">
        <f>(($G$177+$G$156+$G$157)/[1]Dados!$H$86)*F161</f>
        <v>231.0334952193358</v>
      </c>
    </row>
    <row r="162" spans="1:7" ht="16.5" thickTop="1" thickBot="1" x14ac:dyDescent="0.3">
      <c r="A162" s="206"/>
      <c r="B162" s="37" t="s">
        <v>193</v>
      </c>
      <c r="C162" s="38"/>
      <c r="D162" s="39"/>
      <c r="E162" s="40"/>
      <c r="F162" s="41"/>
      <c r="G162" s="78"/>
    </row>
    <row r="163" spans="1:7" ht="16.5" thickTop="1" thickBot="1" x14ac:dyDescent="0.3">
      <c r="A163" s="206"/>
      <c r="B163" s="37" t="s">
        <v>194</v>
      </c>
      <c r="C163" s="38"/>
      <c r="D163" s="39"/>
      <c r="E163" s="40"/>
      <c r="F163" s="41"/>
      <c r="G163" s="81"/>
    </row>
    <row r="164" spans="1:7" ht="16.5" thickTop="1" thickBot="1" x14ac:dyDescent="0.3">
      <c r="A164" s="206"/>
      <c r="B164" s="37" t="s">
        <v>195</v>
      </c>
      <c r="C164" s="38"/>
      <c r="D164" s="39"/>
      <c r="E164" s="40"/>
      <c r="F164" s="41"/>
      <c r="G164" s="78"/>
    </row>
    <row r="165" spans="1:7" ht="16.5" thickTop="1" thickBot="1" x14ac:dyDescent="0.3">
      <c r="A165" s="207"/>
      <c r="B165" s="37" t="s">
        <v>196</v>
      </c>
      <c r="C165" s="38"/>
      <c r="D165" s="39"/>
      <c r="E165" s="40"/>
      <c r="F165" s="80">
        <v>0.05</v>
      </c>
      <c r="G165" s="81">
        <f>(($G$177+$G$156+$G$157)/[1]Dados!$H$86)*F165</f>
        <v>385.05582536555971</v>
      </c>
    </row>
    <row r="166" spans="1:7" ht="16.5" thickTop="1" thickBot="1" x14ac:dyDescent="0.3">
      <c r="A166" s="176" t="s">
        <v>105</v>
      </c>
      <c r="B166" s="177"/>
      <c r="C166" s="177"/>
      <c r="D166" s="177"/>
      <c r="E166" s="178"/>
      <c r="F166" s="43">
        <f>SUM(F156:F165)</f>
        <v>0.23457250000000002</v>
      </c>
      <c r="G166" s="82">
        <f>G156+G160+G161+G165+G157</f>
        <v>1601.5559684989644</v>
      </c>
    </row>
    <row r="167" spans="1:7" ht="15.75" thickTop="1" x14ac:dyDescent="0.25">
      <c r="A167" s="9" t="s">
        <v>197</v>
      </c>
      <c r="B167" s="45"/>
      <c r="C167" s="45"/>
      <c r="D167" s="45"/>
      <c r="E167" s="45"/>
      <c r="F167" s="45"/>
      <c r="G167" s="83"/>
    </row>
    <row r="168" spans="1:7" x14ac:dyDescent="0.25">
      <c r="A168" s="9" t="s">
        <v>198</v>
      </c>
      <c r="B168" s="45"/>
      <c r="C168" s="45"/>
      <c r="D168" s="45"/>
      <c r="E168" s="45"/>
      <c r="F168" s="45"/>
      <c r="G168" s="83"/>
    </row>
    <row r="169" spans="1:7" x14ac:dyDescent="0.25">
      <c r="A169" s="9"/>
      <c r="B169" s="45"/>
      <c r="C169" s="45"/>
      <c r="D169" s="45"/>
      <c r="E169" s="45"/>
      <c r="F169" s="45"/>
      <c r="G169" s="83"/>
    </row>
    <row r="170" spans="1:7" ht="15.75" thickBot="1" x14ac:dyDescent="0.3">
      <c r="A170" s="23" t="s">
        <v>199</v>
      </c>
      <c r="B170" s="45"/>
      <c r="C170" s="45"/>
      <c r="D170" s="45"/>
      <c r="E170" s="45"/>
      <c r="F170" s="45"/>
      <c r="G170" s="83"/>
    </row>
    <row r="171" spans="1:7" ht="16.5" thickTop="1" thickBot="1" x14ac:dyDescent="0.3">
      <c r="A171" s="198" t="s">
        <v>200</v>
      </c>
      <c r="B171" s="198"/>
      <c r="C171" s="198"/>
      <c r="D171" s="198"/>
      <c r="E171" s="198"/>
      <c r="F171" s="198"/>
      <c r="G171" s="27" t="s">
        <v>96</v>
      </c>
    </row>
    <row r="172" spans="1:7" ht="16.5" thickTop="1" thickBot="1" x14ac:dyDescent="0.3">
      <c r="A172" s="13" t="s">
        <v>61</v>
      </c>
      <c r="B172" s="14" t="s">
        <v>93</v>
      </c>
      <c r="C172" s="15"/>
      <c r="D172" s="16"/>
      <c r="E172" s="16"/>
      <c r="F172" s="46"/>
      <c r="G172" s="75">
        <f>G45</f>
        <v>2904.6480000000001</v>
      </c>
    </row>
    <row r="173" spans="1:7" ht="16.5" thickTop="1" thickBot="1" x14ac:dyDescent="0.3">
      <c r="A173" s="13" t="s">
        <v>64</v>
      </c>
      <c r="B173" s="14" t="s">
        <v>108</v>
      </c>
      <c r="C173" s="15"/>
      <c r="D173" s="16"/>
      <c r="E173" s="16"/>
      <c r="F173" s="46"/>
      <c r="G173" s="75">
        <f>G105</f>
        <v>2510.6748581952002</v>
      </c>
    </row>
    <row r="174" spans="1:7" ht="16.5" thickTop="1" thickBot="1" x14ac:dyDescent="0.3">
      <c r="A174" s="13" t="s">
        <v>67</v>
      </c>
      <c r="B174" s="14" t="s">
        <v>150</v>
      </c>
      <c r="C174" s="15"/>
      <c r="D174" s="16"/>
      <c r="E174" s="16"/>
      <c r="F174" s="46"/>
      <c r="G174" s="75">
        <f>G115</f>
        <v>208.55372640000002</v>
      </c>
    </row>
    <row r="175" spans="1:7" ht="16.5" thickTop="1" thickBot="1" x14ac:dyDescent="0.3">
      <c r="A175" s="13" t="s">
        <v>70</v>
      </c>
      <c r="B175" s="14" t="s">
        <v>158</v>
      </c>
      <c r="C175" s="15"/>
      <c r="D175" s="16"/>
      <c r="E175" s="16"/>
      <c r="F175" s="46"/>
      <c r="G175" s="75">
        <f>G144</f>
        <v>409.01458731887999</v>
      </c>
    </row>
    <row r="176" spans="1:7" ht="16.5" thickTop="1" thickBot="1" x14ac:dyDescent="0.3">
      <c r="A176" s="84" t="s">
        <v>101</v>
      </c>
      <c r="B176" s="14" t="str">
        <f>A146</f>
        <v>Módulo 5 - Insumos Diversos</v>
      </c>
      <c r="C176" s="85"/>
      <c r="D176" s="85"/>
      <c r="E176" s="85"/>
      <c r="F176" s="86"/>
      <c r="G176" s="87">
        <f>G151</f>
        <v>66.669366898148155</v>
      </c>
    </row>
    <row r="177" spans="1:7" ht="16.5" thickTop="1" thickBot="1" x14ac:dyDescent="0.3">
      <c r="A177" s="176" t="s">
        <v>201</v>
      </c>
      <c r="B177" s="177"/>
      <c r="C177" s="177"/>
      <c r="D177" s="177"/>
      <c r="E177" s="177"/>
      <c r="F177" s="178"/>
      <c r="G177" s="44">
        <f>SUM(G172:G176)</f>
        <v>6099.5605388122294</v>
      </c>
    </row>
    <row r="178" spans="1:7" ht="16.5" thickTop="1" thickBot="1" x14ac:dyDescent="0.3">
      <c r="A178" s="13" t="s">
        <v>103</v>
      </c>
      <c r="B178" s="14" t="s">
        <v>185</v>
      </c>
      <c r="C178" s="15"/>
      <c r="D178" s="16"/>
      <c r="E178" s="16"/>
      <c r="F178" s="46"/>
      <c r="G178" s="75">
        <f>G166</f>
        <v>1601.5559684989644</v>
      </c>
    </row>
    <row r="179" spans="1:7" ht="16.5" thickTop="1" thickBot="1" x14ac:dyDescent="0.3">
      <c r="A179" s="176" t="s">
        <v>202</v>
      </c>
      <c r="B179" s="177"/>
      <c r="C179" s="177"/>
      <c r="D179" s="177"/>
      <c r="E179" s="177"/>
      <c r="F179" s="178"/>
      <c r="G179" s="44">
        <f>SUM(G177:G178)</f>
        <v>7701.1165073111933</v>
      </c>
    </row>
    <row r="180" spans="1:7" ht="15.75" thickTop="1" x14ac:dyDescent="0.25">
      <c r="A180" s="1"/>
      <c r="B180" s="1"/>
      <c r="C180" s="1"/>
      <c r="D180" s="1"/>
      <c r="E180" s="1"/>
      <c r="F180" s="1"/>
      <c r="G180" s="2"/>
    </row>
    <row r="181" spans="1:7" ht="15.75" thickBot="1" x14ac:dyDescent="0.3">
      <c r="A181" s="23" t="s">
        <v>203</v>
      </c>
      <c r="B181" s="1"/>
      <c r="C181" s="1"/>
      <c r="D181" s="1"/>
      <c r="E181" s="1"/>
      <c r="F181" s="1"/>
      <c r="G181" s="2"/>
    </row>
    <row r="182" spans="1:7" ht="63.75" customHeight="1" thickTop="1" x14ac:dyDescent="0.25">
      <c r="A182" s="182" t="s">
        <v>204</v>
      </c>
      <c r="B182" s="184"/>
      <c r="C182" s="88" t="s">
        <v>205</v>
      </c>
      <c r="D182" s="88" t="s">
        <v>206</v>
      </c>
      <c r="E182" s="88" t="s">
        <v>207</v>
      </c>
      <c r="F182" s="89" t="s">
        <v>208</v>
      </c>
      <c r="G182" s="89" t="s">
        <v>209</v>
      </c>
    </row>
    <row r="183" spans="1:7" ht="15.75" thickBot="1" x14ac:dyDescent="0.3">
      <c r="A183" s="195" t="s">
        <v>210</v>
      </c>
      <c r="B183" s="196"/>
      <c r="C183" s="90" t="s">
        <v>211</v>
      </c>
      <c r="D183" s="90" t="s">
        <v>212</v>
      </c>
      <c r="E183" s="90" t="s">
        <v>213</v>
      </c>
      <c r="F183" s="91" t="s">
        <v>214</v>
      </c>
      <c r="G183" s="91" t="s">
        <v>215</v>
      </c>
    </row>
    <row r="184" spans="1:7" ht="91.5" customHeight="1" thickTop="1" thickBot="1" x14ac:dyDescent="0.3">
      <c r="A184" s="84" t="s">
        <v>216</v>
      </c>
      <c r="B184" s="92" t="str">
        <f>F32</f>
        <v>Vigilante Armado, 12 horas noturnas das 19h às 07h de 2ª a domingo em escala 12x36</v>
      </c>
      <c r="C184" s="93">
        <f>G179</f>
        <v>7701.1165073111933</v>
      </c>
      <c r="D184" s="94">
        <f>F18</f>
        <v>2</v>
      </c>
      <c r="E184" s="95">
        <f>C184*D184</f>
        <v>15402.233014622387</v>
      </c>
      <c r="F184" s="96">
        <v>1</v>
      </c>
      <c r="G184" s="97">
        <f>E184*F184</f>
        <v>15402.233014622387</v>
      </c>
    </row>
    <row r="185" spans="1:7" ht="16.5" thickTop="1" thickBot="1" x14ac:dyDescent="0.3">
      <c r="A185" s="176" t="s">
        <v>217</v>
      </c>
      <c r="B185" s="177"/>
      <c r="C185" s="177"/>
      <c r="D185" s="177"/>
      <c r="E185" s="177"/>
      <c r="F185" s="178"/>
      <c r="G185" s="44">
        <f>SUM(G184)</f>
        <v>15402.233014622387</v>
      </c>
    </row>
    <row r="186" spans="1:7" ht="15.75" thickTop="1" x14ac:dyDescent="0.25">
      <c r="A186" s="98"/>
      <c r="B186" s="98"/>
      <c r="C186" s="98"/>
      <c r="D186" s="98"/>
      <c r="E186" s="98"/>
      <c r="F186" s="98"/>
      <c r="G186" s="98"/>
    </row>
    <row r="187" spans="1:7" ht="15.75" thickBot="1" x14ac:dyDescent="0.3">
      <c r="A187" s="23" t="s">
        <v>218</v>
      </c>
      <c r="B187" s="98"/>
      <c r="C187" s="98"/>
      <c r="D187" s="98"/>
      <c r="E187" s="98"/>
      <c r="F187" s="98"/>
      <c r="G187" s="98"/>
    </row>
    <row r="188" spans="1:7" ht="16.5" thickTop="1" thickBot="1" x14ac:dyDescent="0.3">
      <c r="A188" s="99"/>
      <c r="B188" s="197" t="s">
        <v>219</v>
      </c>
      <c r="C188" s="197"/>
      <c r="D188" s="197"/>
      <c r="E188" s="197"/>
      <c r="F188" s="197"/>
      <c r="G188" s="197"/>
    </row>
    <row r="189" spans="1:7" ht="25.5" customHeight="1" thickTop="1" thickBot="1" x14ac:dyDescent="0.3">
      <c r="A189" s="100"/>
      <c r="B189" s="179" t="s">
        <v>220</v>
      </c>
      <c r="C189" s="180"/>
      <c r="D189" s="180"/>
      <c r="E189" s="180"/>
      <c r="F189" s="181"/>
      <c r="G189" s="100" t="s">
        <v>221</v>
      </c>
    </row>
    <row r="190" spans="1:7" ht="16.5" thickTop="1" thickBot="1" x14ac:dyDescent="0.3">
      <c r="A190" s="101" t="s">
        <v>61</v>
      </c>
      <c r="B190" s="102" t="s">
        <v>222</v>
      </c>
      <c r="C190" s="103"/>
      <c r="D190" s="104"/>
      <c r="E190" s="104"/>
      <c r="F190" s="104"/>
      <c r="G190" s="105">
        <f>G179</f>
        <v>7701.1165073111933</v>
      </c>
    </row>
    <row r="191" spans="1:7" ht="16.5" thickTop="1" thickBot="1" x14ac:dyDescent="0.3">
      <c r="A191" s="101" t="s">
        <v>64</v>
      </c>
      <c r="B191" s="102" t="s">
        <v>223</v>
      </c>
      <c r="C191" s="103"/>
      <c r="D191" s="104"/>
      <c r="E191" s="104"/>
      <c r="F191" s="104"/>
      <c r="G191" s="105">
        <f>G184</f>
        <v>15402.233014622387</v>
      </c>
    </row>
    <row r="192" spans="1:7" ht="16.5" thickTop="1" thickBot="1" x14ac:dyDescent="0.3">
      <c r="A192" s="101" t="s">
        <v>67</v>
      </c>
      <c r="B192" s="102" t="s">
        <v>224</v>
      </c>
      <c r="C192" s="103"/>
      <c r="D192" s="104"/>
      <c r="E192" s="104"/>
      <c r="F192" s="104"/>
      <c r="G192" s="105">
        <f>G191*$F$14</f>
        <v>184826.79617546865</v>
      </c>
    </row>
    <row r="193" spans="1:7" ht="15.75" thickTop="1" x14ac:dyDescent="0.25">
      <c r="A193" s="1" t="s">
        <v>225</v>
      </c>
      <c r="B193" s="1"/>
      <c r="C193" s="1"/>
      <c r="D193" s="1"/>
      <c r="E193" s="1"/>
      <c r="F193" s="1"/>
      <c r="G193" s="2"/>
    </row>
    <row r="194" spans="1:7" ht="9.75" customHeight="1" x14ac:dyDescent="0.25">
      <c r="A194" s="1"/>
      <c r="B194" s="1"/>
      <c r="C194" s="1"/>
      <c r="D194" s="1"/>
      <c r="E194" s="1"/>
      <c r="F194" s="1"/>
      <c r="G194" s="2"/>
    </row>
    <row r="195" spans="1:7" ht="9.75" customHeight="1" x14ac:dyDescent="0.25">
      <c r="A195" s="1"/>
      <c r="B195" s="1"/>
      <c r="C195" s="1"/>
      <c r="D195" s="1"/>
      <c r="E195" s="1"/>
      <c r="F195" s="1"/>
      <c r="G195" s="2"/>
    </row>
    <row r="196" spans="1:7" x14ac:dyDescent="0.25">
      <c r="A196" s="23" t="s">
        <v>226</v>
      </c>
      <c r="B196" s="1"/>
      <c r="C196" s="1"/>
      <c r="D196" s="1"/>
      <c r="E196" s="1"/>
      <c r="F196" s="1"/>
      <c r="G196" s="2"/>
    </row>
    <row r="197" spans="1:7" ht="15.75" thickBot="1" x14ac:dyDescent="0.3">
      <c r="A197" s="45"/>
      <c r="B197" s="106"/>
      <c r="C197" s="106"/>
      <c r="D197" s="106"/>
      <c r="E197" s="106"/>
      <c r="F197" s="106"/>
      <c r="G197" s="106"/>
    </row>
    <row r="198" spans="1:7" ht="15.75" thickTop="1" x14ac:dyDescent="0.25">
      <c r="A198" s="182" t="s">
        <v>227</v>
      </c>
      <c r="B198" s="183"/>
      <c r="C198" s="183"/>
      <c r="D198" s="184"/>
      <c r="E198" s="188" t="s">
        <v>228</v>
      </c>
      <c r="F198" s="190" t="s">
        <v>229</v>
      </c>
      <c r="G198" s="190" t="s">
        <v>230</v>
      </c>
    </row>
    <row r="199" spans="1:7" ht="15.75" thickBot="1" x14ac:dyDescent="0.3">
      <c r="A199" s="185"/>
      <c r="B199" s="186"/>
      <c r="C199" s="186"/>
      <c r="D199" s="187"/>
      <c r="E199" s="189"/>
      <c r="F199" s="191"/>
      <c r="G199" s="191"/>
    </row>
    <row r="200" spans="1:7" ht="36.75" customHeight="1" thickTop="1" thickBot="1" x14ac:dyDescent="0.3">
      <c r="A200" s="107" t="str">
        <f>A184</f>
        <v>I</v>
      </c>
      <c r="B200" s="192" t="str">
        <f>B184</f>
        <v>Vigilante Armado, 12 horas noturnas das 19h às 07h de 2ª a domingo em escala 12x36</v>
      </c>
      <c r="C200" s="193"/>
      <c r="D200" s="194"/>
      <c r="E200" s="95">
        <f>E184</f>
        <v>15402.233014622387</v>
      </c>
      <c r="F200" s="96">
        <f>F184</f>
        <v>1</v>
      </c>
      <c r="G200" s="97">
        <f>E200*F200</f>
        <v>15402.233014622387</v>
      </c>
    </row>
    <row r="201" spans="1:7" ht="16.5" thickTop="1" thickBot="1" x14ac:dyDescent="0.3">
      <c r="A201" s="176" t="s">
        <v>37</v>
      </c>
      <c r="B201" s="177"/>
      <c r="C201" s="177"/>
      <c r="D201" s="177"/>
      <c r="E201" s="177"/>
      <c r="F201" s="178"/>
      <c r="G201" s="44">
        <f>SUM(G200)</f>
        <v>15402.233014622387</v>
      </c>
    </row>
    <row r="202" spans="1:7" ht="15.75" thickTop="1" x14ac:dyDescent="0.25">
      <c r="A202" s="1"/>
      <c r="B202" s="1"/>
      <c r="C202" s="1"/>
      <c r="D202" s="1"/>
      <c r="E202" s="1"/>
      <c r="F202" s="1"/>
      <c r="G202" s="2"/>
    </row>
    <row r="203" spans="1:7" x14ac:dyDescent="0.25">
      <c r="A203" s="1"/>
      <c r="B203" s="142" t="s">
        <v>20</v>
      </c>
      <c r="C203" s="1"/>
      <c r="D203" s="1"/>
      <c r="E203" s="1"/>
      <c r="F203" s="1"/>
      <c r="G203" s="2"/>
    </row>
    <row r="204" spans="1:7" x14ac:dyDescent="0.25">
      <c r="A204" s="1"/>
      <c r="B204" s="1"/>
      <c r="C204" s="1"/>
      <c r="D204" s="1"/>
      <c r="E204" s="1"/>
      <c r="F204" s="1"/>
      <c r="G204" s="2"/>
    </row>
    <row r="205" spans="1:7" x14ac:dyDescent="0.25">
      <c r="A205" s="1"/>
      <c r="B205" s="1"/>
      <c r="C205" s="1"/>
      <c r="D205" s="1"/>
      <c r="E205" s="1"/>
      <c r="F205" s="1"/>
      <c r="G205" s="2"/>
    </row>
    <row r="206" spans="1:7" x14ac:dyDescent="0.25">
      <c r="A206" s="1"/>
      <c r="B206" s="1"/>
      <c r="C206" s="1"/>
      <c r="D206" s="1"/>
      <c r="E206" s="1"/>
      <c r="F206" s="1"/>
      <c r="G206" s="2"/>
    </row>
    <row r="207" spans="1:7" x14ac:dyDescent="0.25">
      <c r="A207" s="1"/>
      <c r="B207" s="1"/>
      <c r="C207" s="1"/>
      <c r="D207" s="1"/>
      <c r="E207" s="1"/>
      <c r="F207" s="1"/>
      <c r="G207" s="2"/>
    </row>
    <row r="208" spans="1:7" x14ac:dyDescent="0.25">
      <c r="A208" s="1"/>
      <c r="B208" s="1"/>
      <c r="C208" s="1"/>
      <c r="D208" s="1"/>
      <c r="E208" s="1"/>
      <c r="F208" s="1"/>
      <c r="G208" s="2"/>
    </row>
    <row r="209" spans="1:7" x14ac:dyDescent="0.25">
      <c r="A209" s="1"/>
      <c r="B209" s="1"/>
      <c r="C209" s="1"/>
      <c r="D209" s="1"/>
      <c r="E209" s="1"/>
      <c r="F209" s="1"/>
      <c r="G209" s="2"/>
    </row>
    <row r="210" spans="1:7" x14ac:dyDescent="0.25">
      <c r="A210" s="1"/>
      <c r="B210" s="1"/>
      <c r="C210" s="1"/>
      <c r="D210" s="1"/>
      <c r="E210" s="1"/>
      <c r="F210" s="1"/>
      <c r="G210" s="2"/>
    </row>
    <row r="211" spans="1:7" x14ac:dyDescent="0.25">
      <c r="A211" s="1"/>
      <c r="B211" s="1"/>
      <c r="C211" s="1"/>
      <c r="D211" s="1"/>
      <c r="E211" s="1"/>
      <c r="F211" s="1"/>
      <c r="G211" s="2"/>
    </row>
    <row r="212" spans="1:7" x14ac:dyDescent="0.25">
      <c r="A212" s="1"/>
      <c r="B212" s="1"/>
      <c r="C212" s="1"/>
      <c r="D212" s="1"/>
      <c r="E212" s="1"/>
      <c r="F212" s="1"/>
      <c r="G212" s="2"/>
    </row>
    <row r="213" spans="1:7" x14ac:dyDescent="0.25">
      <c r="A213" s="1"/>
      <c r="B213" s="1"/>
      <c r="C213" s="1"/>
      <c r="D213" s="1"/>
      <c r="E213" s="1"/>
      <c r="F213" s="1"/>
      <c r="G213" s="2"/>
    </row>
    <row r="214" spans="1:7" x14ac:dyDescent="0.25">
      <c r="A214" s="1"/>
      <c r="B214" s="1"/>
      <c r="C214" s="1"/>
      <c r="D214" s="1"/>
      <c r="E214" s="1"/>
      <c r="F214" s="1"/>
      <c r="G214" s="2"/>
    </row>
    <row r="215" spans="1:7" x14ac:dyDescent="0.25">
      <c r="A215" s="1"/>
      <c r="B215" s="1"/>
      <c r="C215" s="1"/>
      <c r="D215" s="1"/>
      <c r="E215" s="1"/>
      <c r="F215" s="1"/>
      <c r="G215" s="2"/>
    </row>
    <row r="216" spans="1:7" x14ac:dyDescent="0.25">
      <c r="A216" s="1"/>
      <c r="B216" s="1"/>
      <c r="C216" s="1"/>
      <c r="D216" s="1"/>
      <c r="E216" s="1"/>
      <c r="F216" s="1"/>
      <c r="G216" s="2"/>
    </row>
    <row r="217" spans="1:7" x14ac:dyDescent="0.25">
      <c r="A217" s="1"/>
      <c r="B217" s="1"/>
      <c r="C217" s="1"/>
      <c r="D217" s="1"/>
      <c r="E217" s="1"/>
      <c r="F217" s="1"/>
      <c r="G217" s="2"/>
    </row>
    <row r="218" spans="1:7" x14ac:dyDescent="0.25">
      <c r="A218" s="1"/>
      <c r="B218" s="1"/>
      <c r="C218" s="1"/>
      <c r="D218" s="1"/>
      <c r="E218" s="1"/>
      <c r="F218" s="1"/>
      <c r="G218" s="2"/>
    </row>
    <row r="219" spans="1:7" x14ac:dyDescent="0.25">
      <c r="A219" s="1"/>
      <c r="B219" s="1"/>
      <c r="C219" s="1"/>
      <c r="D219" s="1"/>
      <c r="E219" s="1"/>
      <c r="F219" s="1"/>
      <c r="G219" s="2"/>
    </row>
    <row r="220" spans="1:7" x14ac:dyDescent="0.25">
      <c r="A220" s="1"/>
      <c r="B220" s="1"/>
      <c r="C220" s="1"/>
      <c r="D220" s="1"/>
      <c r="E220" s="1"/>
      <c r="F220" s="1"/>
      <c r="G220" s="2"/>
    </row>
    <row r="221" spans="1:7" x14ac:dyDescent="0.25">
      <c r="A221" s="1"/>
      <c r="B221" s="1"/>
      <c r="C221" s="1"/>
      <c r="D221" s="1"/>
      <c r="E221" s="1"/>
      <c r="F221" s="1"/>
      <c r="G221" s="2"/>
    </row>
    <row r="222" spans="1:7" x14ac:dyDescent="0.25">
      <c r="A222" s="1"/>
      <c r="B222" s="1"/>
      <c r="C222" s="1"/>
      <c r="D222" s="1"/>
      <c r="E222" s="1"/>
      <c r="F222" s="1"/>
      <c r="G222" s="2"/>
    </row>
    <row r="223" spans="1:7" x14ac:dyDescent="0.25">
      <c r="A223" s="1"/>
      <c r="B223" s="1"/>
      <c r="C223" s="1"/>
      <c r="D223" s="1"/>
      <c r="E223" s="1"/>
      <c r="F223" s="1"/>
      <c r="G223" s="2"/>
    </row>
    <row r="224" spans="1:7" x14ac:dyDescent="0.25">
      <c r="A224" s="1"/>
      <c r="B224" s="1"/>
      <c r="C224" s="1"/>
      <c r="D224" s="1"/>
      <c r="E224" s="1"/>
      <c r="F224" s="1"/>
      <c r="G224" s="2"/>
    </row>
    <row r="225" spans="1:7" x14ac:dyDescent="0.25">
      <c r="A225" s="1"/>
      <c r="B225" s="1"/>
      <c r="C225" s="1"/>
      <c r="D225" s="1"/>
      <c r="E225" s="1"/>
      <c r="F225" s="1"/>
      <c r="G225" s="2"/>
    </row>
    <row r="226" spans="1:7" x14ac:dyDescent="0.25">
      <c r="A226" s="1"/>
      <c r="B226" s="1"/>
      <c r="C226" s="1"/>
      <c r="D226" s="1"/>
      <c r="E226" s="1"/>
      <c r="F226" s="1"/>
      <c r="G226" s="2"/>
    </row>
  </sheetData>
  <mergeCells count="93">
    <mergeCell ref="A1:G1"/>
    <mergeCell ref="A2:G2"/>
    <mergeCell ref="A5:B5"/>
    <mergeCell ref="C5:D5"/>
    <mergeCell ref="A6:B6"/>
    <mergeCell ref="C6:D6"/>
    <mergeCell ref="A9:G9"/>
    <mergeCell ref="F10:G10"/>
    <mergeCell ref="F11:G11"/>
    <mergeCell ref="A12:A13"/>
    <mergeCell ref="B12:E13"/>
    <mergeCell ref="F12:G12"/>
    <mergeCell ref="F13:G13"/>
    <mergeCell ref="B30:E30"/>
    <mergeCell ref="F30:G30"/>
    <mergeCell ref="F14:G14"/>
    <mergeCell ref="A16:G16"/>
    <mergeCell ref="A17:B17"/>
    <mergeCell ref="A18:B18"/>
    <mergeCell ref="A19:G20"/>
    <mergeCell ref="A21:G22"/>
    <mergeCell ref="A26:G26"/>
    <mergeCell ref="A27:G27"/>
    <mergeCell ref="A28:G28"/>
    <mergeCell ref="B29:E29"/>
    <mergeCell ref="F29:G29"/>
    <mergeCell ref="B31:E31"/>
    <mergeCell ref="F31:G31"/>
    <mergeCell ref="B32:E32"/>
    <mergeCell ref="F32:G32"/>
    <mergeCell ref="B33:E33"/>
    <mergeCell ref="F33:G33"/>
    <mergeCell ref="A59:G60"/>
    <mergeCell ref="B38:E38"/>
    <mergeCell ref="B42:E42"/>
    <mergeCell ref="B43:E43"/>
    <mergeCell ref="A45:F45"/>
    <mergeCell ref="A47:G48"/>
    <mergeCell ref="A50:G50"/>
    <mergeCell ref="A52:G52"/>
    <mergeCell ref="B53:E53"/>
    <mergeCell ref="A57:G58"/>
    <mergeCell ref="A56:E56"/>
    <mergeCell ref="B55:E55"/>
    <mergeCell ref="A97:G98"/>
    <mergeCell ref="A61:G63"/>
    <mergeCell ref="A65:F65"/>
    <mergeCell ref="A68:F68"/>
    <mergeCell ref="B71:E71"/>
    <mergeCell ref="A80:E80"/>
    <mergeCell ref="A81:G81"/>
    <mergeCell ref="A82:G82"/>
    <mergeCell ref="B87:E87"/>
    <mergeCell ref="A88:A89"/>
    <mergeCell ref="A90:A91"/>
    <mergeCell ref="A95:F95"/>
    <mergeCell ref="B135:F135"/>
    <mergeCell ref="B101:F101"/>
    <mergeCell ref="A105:F105"/>
    <mergeCell ref="A107:G107"/>
    <mergeCell ref="B108:E108"/>
    <mergeCell ref="A115:E115"/>
    <mergeCell ref="A117:G117"/>
    <mergeCell ref="A118:G119"/>
    <mergeCell ref="B122:E122"/>
    <mergeCell ref="A129:E129"/>
    <mergeCell ref="A130:G131"/>
    <mergeCell ref="B134:F134"/>
    <mergeCell ref="A171:F171"/>
    <mergeCell ref="A136:F136"/>
    <mergeCell ref="A137:G138"/>
    <mergeCell ref="B141:F141"/>
    <mergeCell ref="A144:F144"/>
    <mergeCell ref="A146:G146"/>
    <mergeCell ref="B147:F147"/>
    <mergeCell ref="B151:F151"/>
    <mergeCell ref="A154:G154"/>
    <mergeCell ref="B155:E155"/>
    <mergeCell ref="A158:A165"/>
    <mergeCell ref="A166:E166"/>
    <mergeCell ref="G198:G199"/>
    <mergeCell ref="B200:D200"/>
    <mergeCell ref="A177:F177"/>
    <mergeCell ref="A179:F179"/>
    <mergeCell ref="A182:B182"/>
    <mergeCell ref="A183:B183"/>
    <mergeCell ref="A185:F185"/>
    <mergeCell ref="B188:G188"/>
    <mergeCell ref="A201:F201"/>
    <mergeCell ref="B189:F189"/>
    <mergeCell ref="A198:D199"/>
    <mergeCell ref="E198:E199"/>
    <mergeCell ref="F198:F199"/>
  </mergeCells>
  <dataValidations count="2">
    <dataValidation allowBlank="1" showInputMessage="1" showErrorMessage="1" errorTitle="Atenção" error="Os dias só poderão ser alterados nos Dados." promptTitle="Jornada de Trabalho" prompt="- Alterando a carga horária, automaticamente será alterado os dias trabalhados._x000a_" sqref="C18"/>
    <dataValidation allowBlank="1" showInputMessage="1" showErrorMessage="1" errorTitle="Atenção" error="Não esquecer de buscar os valores e alterar na coluna F - das linhas 50 a 60, em caso de mais de um Sindicato." promptTitle="Benefícios" prompt="- Em caso de mais de um Sindicato em &quot;Dados&quot;, não esquecer de buscar os valores e alterar na coluna F - das linhas 50 a 60." sqref="F88:F94"/>
  </dataValidations>
  <pageMargins left="0.31496062992125984" right="0.31496062992125984" top="0.78740157480314965" bottom="0.78740157480314965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Insumos Materiais</vt:lpstr>
      <vt:lpstr>Diurno 44h</vt:lpstr>
      <vt:lpstr>Diurno 12-36 Fortaleza-CE</vt:lpstr>
      <vt:lpstr>Noturno 12-36 - Fortaleza-CE</vt:lpstr>
      <vt:lpstr>Diurno 12x36 - Maranguape-CE</vt:lpstr>
      <vt:lpstr>Noturno 12 x 36 - Maranguape-CE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Carlos Moreira Soares</dc:creator>
  <cp:keywords/>
  <dc:description/>
  <cp:lastModifiedBy>Edson Carlos Moreira Soares</cp:lastModifiedBy>
  <cp:revision/>
  <cp:lastPrinted>2025-08-11T21:40:01Z</cp:lastPrinted>
  <dcterms:created xsi:type="dcterms:W3CDTF">2024-01-18T16:55:18Z</dcterms:created>
  <dcterms:modified xsi:type="dcterms:W3CDTF">2025-08-15T11:48:03Z</dcterms:modified>
  <cp:category/>
  <cp:contentStatus/>
</cp:coreProperties>
</file>